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D681C4F1-D093-4CF3-89BB-18839564BF0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 2" sheetId="4" r:id="rId1"/>
  </sheets>
  <definedNames>
    <definedName name="_xlnm.Print_Titles" localSheetId="0">'Таблица 2'!$5:$9</definedName>
    <definedName name="_xlnm.Print_Area" localSheetId="0">'Таблица 2'!$A$1:$M$170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86" i="4" l="1"/>
  <c r="J86" i="4"/>
  <c r="I86" i="4"/>
  <c r="I55" i="4"/>
  <c r="I44" i="4"/>
  <c r="I41" i="4"/>
  <c r="I23" i="4"/>
  <c r="I20" i="4"/>
  <c r="M141" i="4" l="1"/>
  <c r="J142" i="4"/>
  <c r="K142" i="4"/>
  <c r="L142" i="4"/>
  <c r="M142" i="4"/>
  <c r="J143" i="4"/>
  <c r="K143" i="4"/>
  <c r="L143" i="4"/>
  <c r="M143" i="4"/>
  <c r="J144" i="4"/>
  <c r="K144" i="4"/>
  <c r="L144" i="4"/>
  <c r="M144" i="4"/>
  <c r="I142" i="4"/>
  <c r="I143" i="4"/>
  <c r="I144" i="4"/>
  <c r="G25" i="4"/>
  <c r="H25" i="4"/>
  <c r="I25" i="4"/>
  <c r="J25" i="4"/>
  <c r="K25" i="4"/>
  <c r="L25" i="4"/>
  <c r="M25" i="4"/>
  <c r="G26" i="4"/>
  <c r="H26" i="4"/>
  <c r="I26" i="4"/>
  <c r="J26" i="4"/>
  <c r="K26" i="4"/>
  <c r="L26" i="4"/>
  <c r="M26" i="4"/>
  <c r="H27" i="4"/>
  <c r="G28" i="4"/>
  <c r="H28" i="4"/>
  <c r="I28" i="4"/>
  <c r="J28" i="4"/>
  <c r="K28" i="4"/>
  <c r="L28" i="4"/>
  <c r="M28" i="4"/>
  <c r="G29" i="4"/>
  <c r="H29" i="4"/>
  <c r="I29" i="4"/>
  <c r="J29" i="4"/>
  <c r="K29" i="4"/>
  <c r="L29" i="4"/>
  <c r="M29" i="4"/>
  <c r="G30" i="4"/>
  <c r="H30" i="4"/>
  <c r="I30" i="4"/>
  <c r="J30" i="4"/>
  <c r="K30" i="4"/>
  <c r="L30" i="4"/>
  <c r="M30" i="4"/>
  <c r="F26" i="4"/>
  <c r="E26" i="4" s="1"/>
  <c r="F27" i="4"/>
  <c r="F28" i="4"/>
  <c r="F29" i="4"/>
  <c r="F25" i="4"/>
  <c r="K76" i="4"/>
  <c r="K141" i="4" s="1"/>
  <c r="J76" i="4"/>
  <c r="J141" i="4" s="1"/>
  <c r="I76" i="4"/>
  <c r="I141" i="4" s="1"/>
  <c r="H31" i="4"/>
  <c r="E32" i="4"/>
  <c r="E33" i="4"/>
  <c r="G31" i="4"/>
  <c r="I31" i="4"/>
  <c r="J31" i="4"/>
  <c r="K31" i="4"/>
  <c r="L34" i="4"/>
  <c r="L141" i="4" s="1"/>
  <c r="M31" i="4"/>
  <c r="E35" i="4"/>
  <c r="E36" i="4"/>
  <c r="F37" i="4"/>
  <c r="F31" i="4" s="1"/>
  <c r="H24" i="4" l="1"/>
  <c r="E29" i="4"/>
  <c r="E28" i="4"/>
  <c r="E25" i="4"/>
  <c r="E31" i="4"/>
  <c r="E37" i="4"/>
  <c r="E34" i="4"/>
  <c r="I27" i="4" l="1"/>
  <c r="I24" i="4" s="1"/>
  <c r="I153" i="4" l="1"/>
  <c r="I154" i="4"/>
  <c r="I155" i="4"/>
  <c r="I156" i="4"/>
  <c r="I157" i="4"/>
  <c r="G146" i="4" l="1"/>
  <c r="H146" i="4"/>
  <c r="I146" i="4"/>
  <c r="J146" i="4"/>
  <c r="K146" i="4"/>
  <c r="L146" i="4"/>
  <c r="M146" i="4"/>
  <c r="H147" i="4"/>
  <c r="I147" i="4"/>
  <c r="J147" i="4"/>
  <c r="K147" i="4"/>
  <c r="L147" i="4"/>
  <c r="M147" i="4"/>
  <c r="G149" i="4"/>
  <c r="H149" i="4"/>
  <c r="I149" i="4"/>
  <c r="J149" i="4"/>
  <c r="K149" i="4"/>
  <c r="L149" i="4"/>
  <c r="M149" i="4"/>
  <c r="G150" i="4"/>
  <c r="H150" i="4"/>
  <c r="I150" i="4"/>
  <c r="J150" i="4"/>
  <c r="K150" i="4"/>
  <c r="L150" i="4"/>
  <c r="M150" i="4"/>
  <c r="J151" i="4"/>
  <c r="K151" i="4"/>
  <c r="L151" i="4"/>
  <c r="F147" i="4"/>
  <c r="F148" i="4"/>
  <c r="F149" i="4"/>
  <c r="F150" i="4"/>
  <c r="F146" i="4"/>
  <c r="H38" i="4" l="1"/>
  <c r="E39" i="4"/>
  <c r="E40" i="4"/>
  <c r="G41" i="4"/>
  <c r="I38" i="4"/>
  <c r="J41" i="4"/>
  <c r="K41" i="4"/>
  <c r="L41" i="4"/>
  <c r="M41" i="4"/>
  <c r="E42" i="4"/>
  <c r="E43" i="4"/>
  <c r="F44" i="4"/>
  <c r="K38" i="4" l="1"/>
  <c r="K27" i="4"/>
  <c r="K24" i="4" s="1"/>
  <c r="E44" i="4"/>
  <c r="F30" i="4"/>
  <c r="L27" i="4"/>
  <c r="G38" i="4"/>
  <c r="G27" i="4"/>
  <c r="J38" i="4"/>
  <c r="J27" i="4"/>
  <c r="J24" i="4" s="1"/>
  <c r="M38" i="4"/>
  <c r="M27" i="4"/>
  <c r="M24" i="4" s="1"/>
  <c r="F38" i="4"/>
  <c r="E38" i="4"/>
  <c r="E41" i="4"/>
  <c r="J158" i="4"/>
  <c r="K158" i="4"/>
  <c r="L158" i="4"/>
  <c r="M158" i="4"/>
  <c r="I158" i="4"/>
  <c r="E30" i="4" l="1"/>
  <c r="F24" i="4"/>
  <c r="E27" i="4"/>
  <c r="G24" i="4"/>
  <c r="G95" i="4"/>
  <c r="H95" i="4"/>
  <c r="I95" i="4"/>
  <c r="J95" i="4"/>
  <c r="K95" i="4"/>
  <c r="M95" i="4"/>
  <c r="F95" i="4"/>
  <c r="E97" i="4"/>
  <c r="E98" i="4"/>
  <c r="E99" i="4"/>
  <c r="E100" i="4"/>
  <c r="E101" i="4"/>
  <c r="E96" i="4"/>
  <c r="E24" i="4" l="1"/>
  <c r="E95" i="4"/>
  <c r="F48" i="4"/>
  <c r="F90" i="4" s="1"/>
  <c r="M55" i="4"/>
  <c r="M52" i="4" s="1"/>
  <c r="J52" i="4"/>
  <c r="E53" i="4"/>
  <c r="E54" i="4"/>
  <c r="K52" i="4"/>
  <c r="L55" i="4"/>
  <c r="L148" i="4" s="1"/>
  <c r="E56" i="4"/>
  <c r="E57" i="4"/>
  <c r="F58" i="4"/>
  <c r="G58" i="4"/>
  <c r="G52" i="4" s="1"/>
  <c r="H58" i="4"/>
  <c r="H52" i="4" s="1"/>
  <c r="I58" i="4"/>
  <c r="I151" i="4" s="1"/>
  <c r="I52" i="4" l="1"/>
  <c r="E58" i="4"/>
  <c r="E55" i="4"/>
  <c r="F52" i="4"/>
  <c r="F105" i="4"/>
  <c r="G46" i="4"/>
  <c r="G88" i="4" s="1"/>
  <c r="H46" i="4"/>
  <c r="H88" i="4" s="1"/>
  <c r="I46" i="4"/>
  <c r="I88" i="4" s="1"/>
  <c r="J46" i="4"/>
  <c r="J88" i="4" s="1"/>
  <c r="K46" i="4"/>
  <c r="K88" i="4" s="1"/>
  <c r="L46" i="4"/>
  <c r="L88" i="4" s="1"/>
  <c r="M46" i="4"/>
  <c r="M88" i="4" s="1"/>
  <c r="G47" i="4"/>
  <c r="H47" i="4"/>
  <c r="H89" i="4" s="1"/>
  <c r="I47" i="4"/>
  <c r="I89" i="4" s="1"/>
  <c r="J47" i="4"/>
  <c r="J89" i="4" s="1"/>
  <c r="K47" i="4"/>
  <c r="K89" i="4" s="1"/>
  <c r="L47" i="4"/>
  <c r="L89" i="4" s="1"/>
  <c r="M47" i="4"/>
  <c r="G49" i="4"/>
  <c r="G91" i="4" s="1"/>
  <c r="H49" i="4"/>
  <c r="I49" i="4"/>
  <c r="J49" i="4"/>
  <c r="K49" i="4"/>
  <c r="L49" i="4"/>
  <c r="L91" i="4" s="1"/>
  <c r="M49" i="4"/>
  <c r="G50" i="4"/>
  <c r="H50" i="4"/>
  <c r="I50" i="4"/>
  <c r="J50" i="4"/>
  <c r="J92" i="4" s="1"/>
  <c r="K50" i="4"/>
  <c r="L50" i="4"/>
  <c r="M50" i="4"/>
  <c r="J51" i="4"/>
  <c r="K51" i="4"/>
  <c r="L51" i="4"/>
  <c r="F47" i="4"/>
  <c r="F89" i="4" s="1"/>
  <c r="F49" i="4"/>
  <c r="F50" i="4"/>
  <c r="F92" i="4" s="1"/>
  <c r="F46" i="4"/>
  <c r="F88" i="4" s="1"/>
  <c r="J103" i="4"/>
  <c r="K104" i="4"/>
  <c r="L106" i="4"/>
  <c r="E52" i="4" l="1"/>
  <c r="L92" i="4"/>
  <c r="L107" i="4" s="1"/>
  <c r="K93" i="4"/>
  <c r="K108" i="4" s="1"/>
  <c r="K92" i="4"/>
  <c r="K107" i="4" s="1"/>
  <c r="G92" i="4"/>
  <c r="G107" i="4" s="1"/>
  <c r="J91" i="4"/>
  <c r="J106" i="4" s="1"/>
  <c r="F91" i="4"/>
  <c r="F106" i="4" s="1"/>
  <c r="M91" i="4"/>
  <c r="M106" i="4" s="1"/>
  <c r="I91" i="4"/>
  <c r="I106" i="4" s="1"/>
  <c r="L93" i="4"/>
  <c r="L108" i="4" s="1"/>
  <c r="H92" i="4"/>
  <c r="H107" i="4" s="1"/>
  <c r="K91" i="4"/>
  <c r="K106" i="4" s="1"/>
  <c r="J93" i="4"/>
  <c r="J108" i="4" s="1"/>
  <c r="M92" i="4"/>
  <c r="M107" i="4" s="1"/>
  <c r="I92" i="4"/>
  <c r="I107" i="4" s="1"/>
  <c r="H91" i="4"/>
  <c r="H106" i="4" s="1"/>
  <c r="J104" i="4"/>
  <c r="I103" i="4"/>
  <c r="M103" i="4"/>
  <c r="L104" i="4"/>
  <c r="K103" i="4"/>
  <c r="G103" i="4"/>
  <c r="F103" i="4"/>
  <c r="E47" i="4"/>
  <c r="I104" i="4"/>
  <c r="H103" i="4"/>
  <c r="E50" i="4"/>
  <c r="E49" i="4"/>
  <c r="F107" i="4"/>
  <c r="J107" i="4"/>
  <c r="E46" i="4"/>
  <c r="G106" i="4"/>
  <c r="F104" i="4"/>
  <c r="H104" i="4"/>
  <c r="E106" i="4" l="1"/>
  <c r="L103" i="4"/>
  <c r="L96" i="4"/>
  <c r="L95" i="4" s="1"/>
  <c r="E107" i="4"/>
  <c r="E103" i="4"/>
  <c r="K20" i="4"/>
  <c r="J20" i="4"/>
  <c r="J148" i="4" l="1"/>
  <c r="K148" i="4"/>
  <c r="I65" i="4"/>
  <c r="I51" i="4" s="1"/>
  <c r="I93" i="4" s="1"/>
  <c r="I62" i="4"/>
  <c r="I48" i="4" s="1"/>
  <c r="I90" i="4" s="1"/>
  <c r="I108" i="4" l="1"/>
  <c r="I45" i="4"/>
  <c r="M12" i="4"/>
  <c r="M89" i="4" l="1"/>
  <c r="M104" i="4" s="1"/>
  <c r="F152" i="4"/>
  <c r="G152" i="4"/>
  <c r="H152" i="4"/>
  <c r="J152" i="4"/>
  <c r="K152" i="4"/>
  <c r="L152" i="4"/>
  <c r="M152" i="4"/>
  <c r="E154" i="4"/>
  <c r="E155" i="4"/>
  <c r="E156" i="4"/>
  <c r="E157" i="4"/>
  <c r="E158" i="4"/>
  <c r="E153" i="4"/>
  <c r="F80" i="4"/>
  <c r="I80" i="4"/>
  <c r="I152" i="4" s="1"/>
  <c r="J80" i="4"/>
  <c r="K80" i="4"/>
  <c r="M80" i="4"/>
  <c r="E81" i="4"/>
  <c r="E82" i="4"/>
  <c r="G80" i="4"/>
  <c r="E83" i="4"/>
  <c r="E84" i="4"/>
  <c r="E85" i="4"/>
  <c r="E86" i="4"/>
  <c r="E152" i="4" l="1"/>
  <c r="H80" i="4"/>
  <c r="E80" i="4" s="1"/>
  <c r="K62" i="4"/>
  <c r="K48" i="4" s="1"/>
  <c r="K90" i="4" s="1"/>
  <c r="J62" i="4"/>
  <c r="J48" i="4" s="1"/>
  <c r="J90" i="4" s="1"/>
  <c r="K45" i="4" l="1"/>
  <c r="K105" i="4"/>
  <c r="K102" i="4" s="1"/>
  <c r="J45" i="4"/>
  <c r="J105" i="4"/>
  <c r="J102" i="4" s="1"/>
  <c r="I148" i="4" l="1"/>
  <c r="I105" i="4"/>
  <c r="I102" i="4" s="1"/>
  <c r="M62" i="4"/>
  <c r="M48" i="4" s="1"/>
  <c r="H126" i="4" l="1"/>
  <c r="I126" i="4"/>
  <c r="J126" i="4"/>
  <c r="K126" i="4"/>
  <c r="L126" i="4"/>
  <c r="M126" i="4"/>
  <c r="F126" i="4"/>
  <c r="H76" i="4" l="1"/>
  <c r="H65" i="4" l="1"/>
  <c r="H51" i="4" s="1"/>
  <c r="H62" i="4"/>
  <c r="H48" i="4" s="1"/>
  <c r="H45" i="4" l="1"/>
  <c r="H23" i="4"/>
  <c r="H93" i="4" l="1"/>
  <c r="H151" i="4"/>
  <c r="H108" i="4"/>
  <c r="H20" i="4"/>
  <c r="H90" i="4" l="1"/>
  <c r="H105" i="4" s="1"/>
  <c r="H102" i="4" s="1"/>
  <c r="H148" i="4"/>
  <c r="G19" i="4"/>
  <c r="G147" i="4" s="1"/>
  <c r="G12" i="4" l="1"/>
  <c r="G89" i="4" s="1"/>
  <c r="G126" i="4" l="1"/>
  <c r="G104" i="4"/>
  <c r="E104" i="4" s="1"/>
  <c r="G76" i="4" l="1"/>
  <c r="G20" i="4"/>
  <c r="G148" i="4" l="1"/>
  <c r="G72" i="4"/>
  <c r="G23" i="4"/>
  <c r="G151" i="4" l="1"/>
  <c r="G65" i="4"/>
  <c r="G51" i="4" s="1"/>
  <c r="G62" i="4"/>
  <c r="G48" i="4" s="1"/>
  <c r="G90" i="4" s="1"/>
  <c r="G93" i="4" l="1"/>
  <c r="G108" i="4" s="1"/>
  <c r="E48" i="4"/>
  <c r="G45" i="4"/>
  <c r="G105" i="4"/>
  <c r="M20" i="4"/>
  <c r="M90" i="4" s="1"/>
  <c r="M148" i="4" l="1"/>
  <c r="E148" i="4" s="1"/>
  <c r="G102" i="4"/>
  <c r="M105" i="4"/>
  <c r="E105" i="4" s="1"/>
  <c r="G125" i="4"/>
  <c r="H125" i="4"/>
  <c r="I125" i="4"/>
  <c r="J125" i="4"/>
  <c r="K125" i="4"/>
  <c r="L125" i="4"/>
  <c r="M125" i="4"/>
  <c r="G127" i="4"/>
  <c r="H127" i="4"/>
  <c r="I127" i="4"/>
  <c r="J127" i="4"/>
  <c r="K127" i="4"/>
  <c r="G128" i="4"/>
  <c r="H128" i="4"/>
  <c r="I128" i="4"/>
  <c r="J128" i="4"/>
  <c r="K128" i="4"/>
  <c r="L128" i="4"/>
  <c r="M128" i="4"/>
  <c r="G129" i="4"/>
  <c r="H129" i="4"/>
  <c r="I129" i="4"/>
  <c r="J129" i="4"/>
  <c r="K129" i="4"/>
  <c r="L129" i="4"/>
  <c r="M129" i="4"/>
  <c r="G130" i="4"/>
  <c r="H130" i="4"/>
  <c r="I130" i="4"/>
  <c r="J130" i="4"/>
  <c r="K130" i="4"/>
  <c r="L130" i="4"/>
  <c r="E126" i="4"/>
  <c r="F127" i="4"/>
  <c r="F128" i="4"/>
  <c r="F129" i="4"/>
  <c r="F125" i="4"/>
  <c r="M127" i="4"/>
  <c r="M130" i="4"/>
  <c r="G59" i="4"/>
  <c r="H59" i="4"/>
  <c r="K59" i="4"/>
  <c r="E60" i="4"/>
  <c r="E61" i="4"/>
  <c r="I59" i="4"/>
  <c r="J59" i="4"/>
  <c r="L62" i="4"/>
  <c r="E63" i="4"/>
  <c r="E64" i="4"/>
  <c r="F65" i="4"/>
  <c r="E127" i="4" l="1"/>
  <c r="L127" i="4"/>
  <c r="L48" i="4"/>
  <c r="L90" i="4" s="1"/>
  <c r="F59" i="4"/>
  <c r="F51" i="4"/>
  <c r="E129" i="4"/>
  <c r="E128" i="4"/>
  <c r="F130" i="4"/>
  <c r="E130" i="4" s="1"/>
  <c r="M59" i="4"/>
  <c r="E65" i="4"/>
  <c r="E62" i="4"/>
  <c r="G120" i="4"/>
  <c r="F45" i="4" l="1"/>
  <c r="L45" i="4"/>
  <c r="L105" i="4"/>
  <c r="L102" i="4" s="1"/>
  <c r="E59" i="4"/>
  <c r="G132" i="4"/>
  <c r="H132" i="4"/>
  <c r="I132" i="4"/>
  <c r="J132" i="4"/>
  <c r="K132" i="4"/>
  <c r="L132" i="4"/>
  <c r="M132" i="4"/>
  <c r="G133" i="4"/>
  <c r="H133" i="4"/>
  <c r="I133" i="4"/>
  <c r="J133" i="4"/>
  <c r="K133" i="4"/>
  <c r="L133" i="4"/>
  <c r="M133" i="4"/>
  <c r="G134" i="4"/>
  <c r="H134" i="4"/>
  <c r="I134" i="4"/>
  <c r="J134" i="4"/>
  <c r="K134" i="4"/>
  <c r="L134" i="4"/>
  <c r="M134" i="4"/>
  <c r="G135" i="4"/>
  <c r="H135" i="4"/>
  <c r="I135" i="4"/>
  <c r="J135" i="4"/>
  <c r="K135" i="4"/>
  <c r="L135" i="4"/>
  <c r="M135" i="4"/>
  <c r="G136" i="4"/>
  <c r="H136" i="4"/>
  <c r="I136" i="4"/>
  <c r="J136" i="4"/>
  <c r="K136" i="4"/>
  <c r="L136" i="4"/>
  <c r="M136" i="4"/>
  <c r="G137" i="4"/>
  <c r="H137" i="4"/>
  <c r="I137" i="4"/>
  <c r="J137" i="4"/>
  <c r="K137" i="4"/>
  <c r="L137" i="4"/>
  <c r="F132" i="4"/>
  <c r="F133" i="4"/>
  <c r="F135" i="4"/>
  <c r="F136" i="4"/>
  <c r="F134" i="4"/>
  <c r="G139" i="4"/>
  <c r="H139" i="4"/>
  <c r="I139" i="4"/>
  <c r="J139" i="4"/>
  <c r="K139" i="4"/>
  <c r="L139" i="4"/>
  <c r="M139" i="4"/>
  <c r="G140" i="4"/>
  <c r="H140" i="4"/>
  <c r="I140" i="4"/>
  <c r="J140" i="4"/>
  <c r="K140" i="4"/>
  <c r="L140" i="4"/>
  <c r="M140" i="4"/>
  <c r="G141" i="4"/>
  <c r="H141" i="4"/>
  <c r="G142" i="4"/>
  <c r="H142" i="4"/>
  <c r="G143" i="4"/>
  <c r="H143" i="4"/>
  <c r="G144" i="4"/>
  <c r="H144" i="4"/>
  <c r="F139" i="4"/>
  <c r="F140" i="4"/>
  <c r="F142" i="4"/>
  <c r="F143" i="4"/>
  <c r="F141" i="4"/>
  <c r="E142" i="4" l="1"/>
  <c r="E139" i="4"/>
  <c r="E143" i="4"/>
  <c r="E141" i="4"/>
  <c r="E140" i="4"/>
  <c r="F23" i="4" l="1"/>
  <c r="F93" i="4" l="1"/>
  <c r="F151" i="4"/>
  <c r="F144" i="4"/>
  <c r="F137" i="4"/>
  <c r="F120" i="4" l="1"/>
  <c r="F108" i="4" l="1"/>
  <c r="F102" i="4" s="1"/>
  <c r="E20" i="4" l="1"/>
  <c r="E144" i="4"/>
  <c r="M72" i="4"/>
  <c r="M137" i="4" l="1"/>
  <c r="M51" i="4"/>
  <c r="E72" i="4"/>
  <c r="E79" i="4"/>
  <c r="M45" i="4" l="1"/>
  <c r="E51" i="4"/>
  <c r="E45" i="4" s="1"/>
  <c r="E12" i="4"/>
  <c r="E147" i="4"/>
  <c r="M23" i="4" l="1"/>
  <c r="M93" i="4" s="1"/>
  <c r="M151" i="4" l="1"/>
  <c r="M108" i="4"/>
  <c r="E151" i="4"/>
  <c r="E137" i="4"/>
  <c r="E23" i="4"/>
  <c r="E146" i="4"/>
  <c r="E149" i="4"/>
  <c r="E150" i="4"/>
  <c r="E111" i="4"/>
  <c r="E112" i="4"/>
  <c r="E113" i="4"/>
  <c r="E114" i="4"/>
  <c r="E115" i="4"/>
  <c r="E116" i="4"/>
  <c r="E110" i="4"/>
  <c r="M124" i="4"/>
  <c r="K124" i="4"/>
  <c r="J124" i="4"/>
  <c r="I124" i="4"/>
  <c r="H124" i="4"/>
  <c r="G124" i="4"/>
  <c r="E78" i="4"/>
  <c r="E77" i="4"/>
  <c r="E76" i="4"/>
  <c r="E75" i="4"/>
  <c r="E74" i="4"/>
  <c r="E71" i="4"/>
  <c r="E70" i="4"/>
  <c r="E69" i="4"/>
  <c r="E68" i="4"/>
  <c r="E67" i="4"/>
  <c r="E22" i="4"/>
  <c r="E21" i="4"/>
  <c r="E19" i="4"/>
  <c r="E18" i="4"/>
  <c r="E16" i="4"/>
  <c r="E15" i="4"/>
  <c r="E14" i="4"/>
  <c r="E13" i="4"/>
  <c r="E11" i="4"/>
  <c r="E93" i="4" l="1"/>
  <c r="E145" i="4"/>
  <c r="E108" i="4"/>
  <c r="E102" i="4" s="1"/>
  <c r="M102" i="4"/>
  <c r="E90" i="4"/>
  <c r="E125" i="4"/>
  <c r="E124" i="4" s="1"/>
  <c r="F124" i="4"/>
  <c r="G87" i="4"/>
  <c r="E88" i="4"/>
  <c r="E91" i="4"/>
  <c r="E89" i="4"/>
  <c r="E92" i="4"/>
  <c r="E136" i="4"/>
  <c r="E135" i="4"/>
  <c r="M66" i="4" l="1"/>
  <c r="K66" i="4"/>
  <c r="J66" i="4"/>
  <c r="I66" i="4"/>
  <c r="H66" i="4"/>
  <c r="G66" i="4"/>
  <c r="F66" i="4"/>
  <c r="F73" i="4"/>
  <c r="G73" i="4"/>
  <c r="H73" i="4"/>
  <c r="I73" i="4"/>
  <c r="J73" i="4"/>
  <c r="K73" i="4"/>
  <c r="M73" i="4"/>
  <c r="E73" i="4" l="1"/>
  <c r="E66" i="4"/>
  <c r="H145" i="4" l="1"/>
  <c r="I145" i="4"/>
  <c r="J145" i="4"/>
  <c r="K145" i="4"/>
  <c r="M145" i="4"/>
  <c r="H118" i="4"/>
  <c r="I118" i="4"/>
  <c r="J118" i="4"/>
  <c r="K118" i="4"/>
  <c r="M118" i="4"/>
  <c r="H119" i="4"/>
  <c r="J119" i="4"/>
  <c r="K119" i="4"/>
  <c r="H121" i="4"/>
  <c r="I121" i="4"/>
  <c r="K121" i="4"/>
  <c r="M121" i="4"/>
  <c r="J122" i="4"/>
  <c r="K122" i="4"/>
  <c r="M122" i="4"/>
  <c r="H123" i="4"/>
  <c r="I123" i="4"/>
  <c r="J123" i="4"/>
  <c r="K123" i="4"/>
  <c r="H10" i="4"/>
  <c r="I10" i="4"/>
  <c r="J10" i="4"/>
  <c r="K10" i="4"/>
  <c r="I131" i="4" l="1"/>
  <c r="I120" i="4"/>
  <c r="H131" i="4"/>
  <c r="K131" i="4"/>
  <c r="M123" i="4"/>
  <c r="J131" i="4"/>
  <c r="M131" i="4"/>
  <c r="J17" i="4"/>
  <c r="J120" i="4"/>
  <c r="K120" i="4"/>
  <c r="K117" i="4" s="1"/>
  <c r="M17" i="4"/>
  <c r="I119" i="4"/>
  <c r="I87" i="4"/>
  <c r="M138" i="4"/>
  <c r="I17" i="4"/>
  <c r="K17" i="4"/>
  <c r="J138" i="4"/>
  <c r="M10" i="4"/>
  <c r="M119" i="4"/>
  <c r="M120" i="4"/>
  <c r="I122" i="4"/>
  <c r="K138" i="4"/>
  <c r="H17" i="4"/>
  <c r="H120" i="4"/>
  <c r="H122" i="4"/>
  <c r="J121" i="4"/>
  <c r="H138" i="4"/>
  <c r="I138" i="4"/>
  <c r="E120" i="4" l="1"/>
  <c r="M87" i="4"/>
  <c r="I117" i="4"/>
  <c r="M117" i="4"/>
  <c r="H117" i="4"/>
  <c r="K87" i="4"/>
  <c r="J117" i="4"/>
  <c r="J87" i="4"/>
  <c r="H87" i="4"/>
  <c r="E134" i="4" l="1"/>
  <c r="F145" i="4"/>
  <c r="G145" i="4" l="1"/>
  <c r="F122" i="4"/>
  <c r="G122" i="4"/>
  <c r="E122" i="4" l="1"/>
  <c r="E133" i="4"/>
  <c r="F87" i="4"/>
  <c r="E87" i="4" l="1"/>
  <c r="G138" i="4"/>
  <c r="F138" i="4"/>
  <c r="F118" i="4"/>
  <c r="G118" i="4"/>
  <c r="E118" i="4" l="1"/>
  <c r="E138" i="4"/>
  <c r="E132" i="4"/>
  <c r="F17" i="4"/>
  <c r="G17" i="4"/>
  <c r="F10" i="4"/>
  <c r="G10" i="4"/>
  <c r="E17" i="4" l="1"/>
  <c r="E10" i="4"/>
  <c r="F121" i="4"/>
  <c r="G121" i="4"/>
  <c r="F119" i="4"/>
  <c r="E121" i="4" l="1"/>
  <c r="G119" i="4"/>
  <c r="E119" i="4" s="1"/>
  <c r="F123" i="4" l="1"/>
  <c r="F131" i="4"/>
  <c r="G131" i="4"/>
  <c r="G123" i="4"/>
  <c r="G117" i="4" l="1"/>
  <c r="E123" i="4"/>
  <c r="E131" i="4"/>
  <c r="F117" i="4"/>
  <c r="E117" i="4" l="1"/>
</calcChain>
</file>

<file path=xl/sharedStrings.xml><?xml version="1.0" encoding="utf-8"?>
<sst xmlns="http://schemas.openxmlformats.org/spreadsheetml/2006/main" count="201" uniqueCount="59">
  <si>
    <t>Ответственный исполнитель / соисполнитель</t>
  </si>
  <si>
    <t>в том числе:</t>
  </si>
  <si>
    <t>2019г.</t>
  </si>
  <si>
    <t>2020г.</t>
  </si>
  <si>
    <t xml:space="preserve">бюджет автономного округа </t>
  </si>
  <si>
    <t>бюджет автономного округа</t>
  </si>
  <si>
    <t>местный бюджет</t>
  </si>
  <si>
    <t>всего</t>
  </si>
  <si>
    <t>федеральный бюджет</t>
  </si>
  <si>
    <t>местный бюдет</t>
  </si>
  <si>
    <t>Всего по муниципальной программе</t>
  </si>
  <si>
    <t xml:space="preserve"> </t>
  </si>
  <si>
    <t>иные источники</t>
  </si>
  <si>
    <t>инвестиции в объекты муниципальной собственности</t>
  </si>
  <si>
    <t>прочие расходы</t>
  </si>
  <si>
    <t>Источники финансирования</t>
  </si>
  <si>
    <t>Департамент образования и молодежной политики Нефтеюганского района</t>
  </si>
  <si>
    <t>Департамент культуры и спорта Нефтеюганского района</t>
  </si>
  <si>
    <t xml:space="preserve">всего </t>
  </si>
  <si>
    <t>Администрация Нефтеюганского района – комитет по делам народов Севера, охраны окружающей среды и водных ресурсов/МКУ "Управление по делам администрации Нефтеюганского района"</t>
  </si>
  <si>
    <t xml:space="preserve">                       </t>
  </si>
  <si>
    <t>2021г.</t>
  </si>
  <si>
    <t>2022г.</t>
  </si>
  <si>
    <t>2023г.</t>
  </si>
  <si>
    <t>2024г.</t>
  </si>
  <si>
    <t>2025-2030г.г</t>
  </si>
  <si>
    <t xml:space="preserve">Таблица 2 </t>
  </si>
  <si>
    <t xml:space="preserve">в том числе </t>
  </si>
  <si>
    <t>*Средства поселений не суммируются по строке "всего"</t>
  </si>
  <si>
    <t>Ответственный исполнитель
 Администрация Нефтеюганского района – комитет по делам народов Севера, охраны окружающей среды и водных ресурсов</t>
  </si>
  <si>
    <t xml:space="preserve">Соисполнитель 3
МКУ «Управление по делам администрации Нефтеюганского района» </t>
  </si>
  <si>
    <t xml:space="preserve">Соисполнитель 2
Департамент культуры и спорта Нефтеюганского района </t>
  </si>
  <si>
    <t>Соисполнитель 1
Департамент образования и молодежной политики  Нефтеюганского района</t>
  </si>
  <si>
    <t>Администрация Нефтеюганского района – комитет по делам народов Севера, охраны окружающей среды и водных ресурсов</t>
  </si>
  <si>
    <t>Распределение финансовых ресурсов муниципальной программы</t>
  </si>
  <si>
    <t>№ п/п структурного элемента (основного мероприятия)</t>
  </si>
  <si>
    <t>Структурный элемент (основное мероприятие) муниципальной программы</t>
  </si>
  <si>
    <t>Финансовые затраты на реализацию (тыс. рублей)</t>
  </si>
  <si>
    <t>в том числе</t>
  </si>
  <si>
    <t>средства по Соглашениям по передаче полномочий**</t>
  </si>
  <si>
    <t xml:space="preserve">средства 
поселений ***
</t>
  </si>
  <si>
    <t xml:space="preserve">**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
***средства поселений - отражаются средства бюджетов городского и сельских поселений, предусмотренные в муниципальных программах городского 
и сельских поселений на участие в государственных и муниципальных программах. Данные средства указаны справочно и не суммируются по строке «Всего». 
</t>
  </si>
  <si>
    <t xml:space="preserve">Соисполнитель 4                                                                                                                                                                     Управление по связям с общественностью                                                                                                                                     </t>
  </si>
  <si>
    <t>Проектная часть</t>
  </si>
  <si>
    <t>Процессная часть</t>
  </si>
  <si>
    <t>1.</t>
  </si>
  <si>
    <t>2.</t>
  </si>
  <si>
    <t>3.</t>
  </si>
  <si>
    <t>4.</t>
  </si>
  <si>
    <t>5.</t>
  </si>
  <si>
    <t>Основное мероприятие  "Государственная поддержка юридических и физических лиц из числа коренных малочисленных народов Севера, ведущих традиционный образ жизни и осуществляющих традиционную хозяйственную деятельность"                                                                                                (показатели 1, 1.1, 2 таблицы 1)</t>
  </si>
  <si>
    <t xml:space="preserve">Администрация Нефтеюганского района – комитет по делам народов Севера, охраны окружающей среды и водных ресурсов, МКУ "Управление по делам администрации Нефтеюганского района </t>
  </si>
  <si>
    <t xml:space="preserve">Основное мероприятие  "Организация, проведение мероприятий, направленных на развитие традиционной хозяйственной деятельности коренных малочисленных народов Севера, и участие в них"
(показатель 1, 1.1, 2 таблицы 1) </t>
  </si>
  <si>
    <t>Администрация Нефтеюганского района – комитет по делам народов Севера, охраны окружающей среды и водных ресурсов",                                                   Департамент образования и молодежной политики,                                                Департамент культуры и спорта                                         МКУ «Управление по делам администрации Нефтеюганского района» ,  в том числе:</t>
  </si>
  <si>
    <t>Основное мероприятие "Обеспечение доступности правовой информации для граждан, относящихся к коренным малочисленным народам Севера, в том числе о мерах государственной поддержки юридических и физических лиц и гарантиях прав коренных малочисленных народов Севера" (показатель 3 таблицы 1)</t>
  </si>
  <si>
    <t>Основное мероприятие  "Организация, проведение мероприятий, направленных на развитие традиционной культуры, фольклора, национального спорта коренных малочисленных народов Севера, а так же реализация деятельности клубных учреждений культуры"  (показатель 1,3 таблицы 8)</t>
  </si>
  <si>
    <t>Администрация Нефтеюганского района – комитет по делам народов Севера, охраны окружающей среды и водных ресурсов",                                                                                                 Департамент культуры и спорта                                         МКУ «Управление по делам администрации Нефтеюганского района» ,  в том числе:</t>
  </si>
  <si>
    <t>Администрация Нефтеюганского района – комитет по делам народов Севера, охраны окружающей среды и водных ресурсов, Управление по связям с общественностью</t>
  </si>
  <si>
    <t xml:space="preserve">Основное мероприятие  "Меры поддержки, просветительские мероприятия направленные на популяризацию и  поддержку родных языков народов ханты, манси, ненцев"   (показатель 2 таблицы 8)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</si>
</sst>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000_р_._-;\-* #,##0.0000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25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/>
    <xf numFmtId="0" fontId="3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/>
    </xf>
    <xf numFmtId="166" fontId="3" fillId="2" borderId="1" xfId="1" applyNumberFormat="1" applyFont="1" applyFill="1" applyBorder="1" applyAlignment="1">
      <alignment vertical="center" wrapText="1"/>
    </xf>
    <xf numFmtId="166" fontId="3" fillId="2" borderId="1" xfId="1" applyNumberFormat="1" applyFont="1" applyFill="1" applyBorder="1" applyAlignment="1">
      <alignment horizontal="center" vertical="center" wrapText="1"/>
    </xf>
    <xf numFmtId="166" fontId="4" fillId="2" borderId="1" xfId="1" applyNumberFormat="1" applyFont="1" applyFill="1" applyBorder="1" applyAlignment="1">
      <alignment vertical="center" wrapText="1"/>
    </xf>
    <xf numFmtId="166" fontId="4" fillId="2" borderId="1" xfId="1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/>
    </xf>
    <xf numFmtId="166" fontId="7" fillId="2" borderId="1" xfId="0" applyNumberFormat="1" applyFont="1" applyFill="1" applyBorder="1"/>
    <xf numFmtId="165" fontId="4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2" borderId="1" xfId="1" applyNumberFormat="1" applyFont="1" applyFill="1" applyBorder="1" applyAlignment="1">
      <alignment vertical="center" wrapText="1"/>
    </xf>
    <xf numFmtId="165" fontId="3" fillId="2" borderId="1" xfId="1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/>
    <xf numFmtId="165" fontId="5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/>
    <xf numFmtId="164" fontId="5" fillId="0" borderId="1" xfId="0" applyNumberFormat="1" applyFont="1" applyBorder="1" applyAlignment="1">
      <alignment vertical="top"/>
    </xf>
    <xf numFmtId="164" fontId="0" fillId="0" borderId="1" xfId="0" applyNumberFormat="1" applyBorder="1"/>
    <xf numFmtId="0" fontId="3" fillId="2" borderId="1" xfId="0" applyFont="1" applyFill="1" applyBorder="1" applyAlignment="1">
      <alignment vertical="center" wrapText="1"/>
    </xf>
    <xf numFmtId="164" fontId="5" fillId="0" borderId="1" xfId="0" applyNumberFormat="1" applyFont="1" applyBorder="1"/>
    <xf numFmtId="166" fontId="5" fillId="0" borderId="1" xfId="0" applyNumberFormat="1" applyFont="1" applyBorder="1" applyAlignment="1">
      <alignment vertical="top"/>
    </xf>
    <xf numFmtId="166" fontId="0" fillId="0" borderId="1" xfId="0" applyNumberFormat="1" applyBorder="1"/>
    <xf numFmtId="166" fontId="5" fillId="0" borderId="1" xfId="0" applyNumberFormat="1" applyFont="1" applyBorder="1"/>
    <xf numFmtId="165" fontId="3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vertical="top"/>
    </xf>
    <xf numFmtId="165" fontId="0" fillId="0" borderId="1" xfId="0" applyNumberFormat="1" applyBorder="1"/>
    <xf numFmtId="165" fontId="5" fillId="0" borderId="1" xfId="0" applyNumberFormat="1" applyFont="1" applyBorder="1"/>
    <xf numFmtId="0" fontId="5" fillId="0" borderId="8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3" fillId="2" borderId="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/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6" xfId="0" applyBorder="1" applyAlignment="1"/>
    <xf numFmtId="0" fontId="0" fillId="0" borderId="7" xfId="0" applyBorder="1" applyAlignment="1"/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vertical="center" wrapText="1"/>
    </xf>
    <xf numFmtId="166" fontId="3" fillId="0" borderId="1" xfId="1" applyNumberFormat="1" applyFont="1" applyFill="1" applyBorder="1" applyAlignment="1">
      <alignment horizontal="center" vertical="center" wrapText="1"/>
    </xf>
    <xf numFmtId="166" fontId="4" fillId="0" borderId="1" xfId="1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1" applyNumberFormat="1" applyFont="1" applyFill="1" applyBorder="1" applyAlignment="1">
      <alignment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70"/>
  <sheetViews>
    <sheetView tabSelected="1" view="pageBreakPreview" topLeftCell="A145" zoomScale="80" zoomScaleNormal="80" zoomScaleSheetLayoutView="80" workbookViewId="0">
      <selection activeCell="C73" sqref="C73:M86"/>
    </sheetView>
  </sheetViews>
  <sheetFormatPr defaultRowHeight="15" x14ac:dyDescent="0.25"/>
  <cols>
    <col min="1" max="1" width="14.7109375" customWidth="1"/>
    <col min="2" max="2" width="49.42578125" customWidth="1"/>
    <col min="3" max="3" width="38.42578125" customWidth="1"/>
    <col min="4" max="4" width="27" customWidth="1"/>
    <col min="5" max="6" width="19.140625" customWidth="1"/>
    <col min="7" max="7" width="17.5703125" customWidth="1"/>
    <col min="8" max="8" width="16.85546875" customWidth="1"/>
    <col min="9" max="9" width="17.42578125" customWidth="1"/>
    <col min="10" max="10" width="16.5703125" customWidth="1"/>
    <col min="11" max="11" width="17.5703125" customWidth="1"/>
    <col min="12" max="12" width="2" hidden="1" customWidth="1"/>
    <col min="13" max="13" width="19.5703125" customWidth="1"/>
  </cols>
  <sheetData>
    <row r="1" spans="1:13" ht="19.5" x14ac:dyDescent="0.3">
      <c r="A1" s="1" t="s">
        <v>20</v>
      </c>
      <c r="F1" s="85" t="s">
        <v>26</v>
      </c>
      <c r="G1" s="86"/>
      <c r="H1" s="87"/>
      <c r="I1" s="87"/>
      <c r="J1" s="87"/>
      <c r="K1" s="87"/>
      <c r="L1" s="87"/>
      <c r="M1" s="87"/>
    </row>
    <row r="2" spans="1:13" ht="15.75" x14ac:dyDescent="0.25">
      <c r="A2" s="1"/>
      <c r="F2" s="7"/>
      <c r="H2" s="7"/>
    </row>
    <row r="3" spans="1:13" ht="19.5" x14ac:dyDescent="0.3">
      <c r="A3" s="1"/>
      <c r="C3" s="14" t="s">
        <v>34</v>
      </c>
      <c r="D3" s="14"/>
      <c r="E3" s="14"/>
      <c r="F3" s="7"/>
      <c r="G3" s="7"/>
      <c r="H3" t="s">
        <v>11</v>
      </c>
    </row>
    <row r="4" spans="1:13" ht="15.75" x14ac:dyDescent="0.25">
      <c r="A4" s="1"/>
    </row>
    <row r="5" spans="1:13" ht="24" customHeight="1" x14ac:dyDescent="0.25">
      <c r="A5" s="56" t="s">
        <v>35</v>
      </c>
      <c r="B5" s="56" t="s">
        <v>36</v>
      </c>
      <c r="C5" s="56" t="s">
        <v>0</v>
      </c>
      <c r="D5" s="56" t="s">
        <v>15</v>
      </c>
      <c r="E5" s="90" t="s">
        <v>37</v>
      </c>
      <c r="F5" s="91"/>
      <c r="G5" s="91"/>
      <c r="H5" s="92"/>
      <c r="I5" s="92"/>
      <c r="J5" s="92"/>
      <c r="K5" s="92"/>
      <c r="L5" s="92"/>
      <c r="M5" s="93"/>
    </row>
    <row r="6" spans="1:13" ht="24" customHeight="1" x14ac:dyDescent="0.25">
      <c r="A6" s="56"/>
      <c r="B6" s="56"/>
      <c r="C6" s="56"/>
      <c r="D6" s="56"/>
      <c r="E6" s="90" t="s">
        <v>38</v>
      </c>
      <c r="F6" s="91"/>
      <c r="G6" s="91"/>
      <c r="H6" s="91"/>
      <c r="I6" s="91"/>
      <c r="J6" s="91"/>
      <c r="K6" s="91"/>
      <c r="L6" s="91"/>
      <c r="M6" s="94"/>
    </row>
    <row r="7" spans="1:13" ht="18.75" customHeight="1" x14ac:dyDescent="0.25">
      <c r="A7" s="56"/>
      <c r="B7" s="56"/>
      <c r="C7" s="56"/>
      <c r="D7" s="56"/>
      <c r="E7" s="88" t="s">
        <v>7</v>
      </c>
      <c r="F7" s="91" t="s">
        <v>27</v>
      </c>
      <c r="G7" s="91"/>
      <c r="H7" s="92"/>
      <c r="I7" s="92"/>
      <c r="J7" s="92"/>
      <c r="K7" s="92"/>
      <c r="L7" s="92"/>
      <c r="M7" s="93"/>
    </row>
    <row r="8" spans="1:13" ht="27.75" customHeight="1" x14ac:dyDescent="0.25">
      <c r="A8" s="56"/>
      <c r="B8" s="56"/>
      <c r="C8" s="56"/>
      <c r="D8" s="56"/>
      <c r="E8" s="89"/>
      <c r="F8" s="15" t="s">
        <v>2</v>
      </c>
      <c r="G8" s="9" t="s">
        <v>3</v>
      </c>
      <c r="H8" s="13" t="s">
        <v>21</v>
      </c>
      <c r="I8" s="37" t="s">
        <v>22</v>
      </c>
      <c r="J8" s="37" t="s">
        <v>23</v>
      </c>
      <c r="K8" s="37" t="s">
        <v>24</v>
      </c>
      <c r="L8" s="13"/>
      <c r="M8" s="13" t="s">
        <v>25</v>
      </c>
    </row>
    <row r="9" spans="1:13" ht="15.75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12">
        <v>8</v>
      </c>
      <c r="I9" s="38">
        <v>9</v>
      </c>
      <c r="J9" s="38">
        <v>10</v>
      </c>
      <c r="K9" s="38">
        <v>11</v>
      </c>
      <c r="L9" s="12"/>
      <c r="M9" s="12">
        <v>12</v>
      </c>
    </row>
    <row r="10" spans="1:13" ht="37.5" customHeight="1" x14ac:dyDescent="0.25">
      <c r="A10" s="56" t="s">
        <v>45</v>
      </c>
      <c r="B10" s="56" t="s">
        <v>50</v>
      </c>
      <c r="C10" s="96" t="s">
        <v>33</v>
      </c>
      <c r="D10" s="3" t="s">
        <v>7</v>
      </c>
      <c r="E10" s="17">
        <f t="shared" ref="E10:E21" si="0">F10+G10+H10+I10+J10+K10+L10+M10</f>
        <v>6439.4</v>
      </c>
      <c r="F10" s="28">
        <f t="shared" ref="F10:M10" si="1">F11+F12+F13+F14+F16</f>
        <v>518.4</v>
      </c>
      <c r="G10" s="17">
        <f t="shared" si="1"/>
        <v>190.89999999999998</v>
      </c>
      <c r="H10" s="17">
        <f t="shared" si="1"/>
        <v>555.4</v>
      </c>
      <c r="I10" s="18">
        <f t="shared" si="1"/>
        <v>573.9</v>
      </c>
      <c r="J10" s="18">
        <f t="shared" si="1"/>
        <v>575.1</v>
      </c>
      <c r="K10" s="18">
        <f t="shared" si="1"/>
        <v>575.1</v>
      </c>
      <c r="L10" s="17"/>
      <c r="M10" s="17">
        <f t="shared" si="1"/>
        <v>3450.6000000000004</v>
      </c>
    </row>
    <row r="11" spans="1:13" ht="37.5" customHeight="1" x14ac:dyDescent="0.25">
      <c r="A11" s="56"/>
      <c r="B11" s="56"/>
      <c r="C11" s="97"/>
      <c r="D11" s="4" t="s">
        <v>8</v>
      </c>
      <c r="E11" s="17">
        <f t="shared" si="0"/>
        <v>0</v>
      </c>
      <c r="F11" s="29">
        <v>0</v>
      </c>
      <c r="G11" s="20">
        <v>0</v>
      </c>
      <c r="H11" s="21"/>
      <c r="I11" s="26"/>
      <c r="J11" s="26"/>
      <c r="K11" s="26"/>
      <c r="L11" s="21"/>
      <c r="M11" s="21"/>
    </row>
    <row r="12" spans="1:13" ht="37.5" customHeight="1" x14ac:dyDescent="0.25">
      <c r="A12" s="56"/>
      <c r="B12" s="56"/>
      <c r="C12" s="97"/>
      <c r="D12" s="2" t="s">
        <v>4</v>
      </c>
      <c r="E12" s="20">
        <f>F12+G12+H12+I12+J12+K12+M12</f>
        <v>6439.4</v>
      </c>
      <c r="F12" s="30">
        <v>518.4</v>
      </c>
      <c r="G12" s="22">
        <f>566.9-100-171-105</f>
        <v>190.89999999999998</v>
      </c>
      <c r="H12" s="22">
        <v>555.4</v>
      </c>
      <c r="I12" s="22">
        <v>573.9</v>
      </c>
      <c r="J12" s="22">
        <v>575.1</v>
      </c>
      <c r="K12" s="22">
        <v>575.1</v>
      </c>
      <c r="L12" s="22"/>
      <c r="M12" s="22">
        <f>575.1*6</f>
        <v>3450.6000000000004</v>
      </c>
    </row>
    <row r="13" spans="1:13" ht="37.5" customHeight="1" x14ac:dyDescent="0.25">
      <c r="A13" s="56"/>
      <c r="B13" s="56"/>
      <c r="C13" s="97"/>
      <c r="D13" s="2" t="s">
        <v>6</v>
      </c>
      <c r="E13" s="17">
        <f t="shared" si="0"/>
        <v>0</v>
      </c>
      <c r="F13" s="2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/>
      <c r="M13" s="19">
        <v>0</v>
      </c>
    </row>
    <row r="14" spans="1:13" ht="60.75" customHeight="1" x14ac:dyDescent="0.25">
      <c r="A14" s="56"/>
      <c r="B14" s="56"/>
      <c r="C14" s="97"/>
      <c r="D14" s="2" t="s">
        <v>39</v>
      </c>
      <c r="E14" s="17">
        <f t="shared" si="0"/>
        <v>0</v>
      </c>
      <c r="F14" s="2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/>
      <c r="M14" s="19">
        <v>0</v>
      </c>
    </row>
    <row r="15" spans="1:13" ht="48.75" customHeight="1" x14ac:dyDescent="0.25">
      <c r="A15" s="56"/>
      <c r="B15" s="56"/>
      <c r="C15" s="97"/>
      <c r="D15" s="2" t="s">
        <v>40</v>
      </c>
      <c r="E15" s="17">
        <f t="shared" si="0"/>
        <v>0</v>
      </c>
      <c r="F15" s="2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/>
      <c r="M15" s="19">
        <v>0</v>
      </c>
    </row>
    <row r="16" spans="1:13" ht="30.75" customHeight="1" x14ac:dyDescent="0.25">
      <c r="A16" s="56"/>
      <c r="B16" s="56"/>
      <c r="C16" s="98"/>
      <c r="D16" s="2" t="s">
        <v>12</v>
      </c>
      <c r="E16" s="17">
        <f t="shared" si="0"/>
        <v>0</v>
      </c>
      <c r="F16" s="2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/>
      <c r="M16" s="19">
        <v>0</v>
      </c>
    </row>
    <row r="17" spans="1:13" ht="37.5" customHeight="1" x14ac:dyDescent="0.25">
      <c r="A17" s="88" t="s">
        <v>46</v>
      </c>
      <c r="B17" s="88" t="s">
        <v>52</v>
      </c>
      <c r="C17" s="96" t="s">
        <v>51</v>
      </c>
      <c r="D17" s="5" t="s">
        <v>7</v>
      </c>
      <c r="E17" s="17">
        <f>F17+G17+H17+I17+J17+K17+M17</f>
        <v>51016.868310000005</v>
      </c>
      <c r="F17" s="28">
        <f t="shared" ref="F17:M17" si="2">F18+F19+F20+F21+F23</f>
        <v>3711.6164800000001</v>
      </c>
      <c r="G17" s="18">
        <f t="shared" si="2"/>
        <v>4356.2258300000003</v>
      </c>
      <c r="H17" s="18">
        <f t="shared" si="2"/>
        <v>4052.6550000000002</v>
      </c>
      <c r="I17" s="18">
        <f t="shared" si="2"/>
        <v>3141.9030000000002</v>
      </c>
      <c r="J17" s="18">
        <f t="shared" si="2"/>
        <v>4083.2339999999999</v>
      </c>
      <c r="K17" s="18">
        <f t="shared" si="2"/>
        <v>4083.2339999999999</v>
      </c>
      <c r="L17" s="18"/>
      <c r="M17" s="18">
        <f t="shared" si="2"/>
        <v>27588</v>
      </c>
    </row>
    <row r="18" spans="1:13" ht="37.5" customHeight="1" x14ac:dyDescent="0.25">
      <c r="A18" s="95"/>
      <c r="B18" s="95"/>
      <c r="C18" s="97"/>
      <c r="D18" s="2" t="s">
        <v>8</v>
      </c>
      <c r="E18" s="17">
        <f t="shared" si="0"/>
        <v>0</v>
      </c>
      <c r="F18" s="2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/>
      <c r="M18" s="19">
        <v>0</v>
      </c>
    </row>
    <row r="19" spans="1:13" ht="39.75" customHeight="1" x14ac:dyDescent="0.25">
      <c r="A19" s="95"/>
      <c r="B19" s="95"/>
      <c r="C19" s="97"/>
      <c r="D19" s="2" t="s">
        <v>5</v>
      </c>
      <c r="E19" s="17">
        <f t="shared" si="0"/>
        <v>117.52</v>
      </c>
      <c r="F19" s="29">
        <v>0</v>
      </c>
      <c r="G19" s="19">
        <f>119.548-2.028</f>
        <v>117.52</v>
      </c>
      <c r="H19" s="19">
        <v>0</v>
      </c>
      <c r="I19" s="19">
        <v>0</v>
      </c>
      <c r="J19" s="19">
        <v>0</v>
      </c>
      <c r="K19" s="19">
        <v>0</v>
      </c>
      <c r="L19" s="19"/>
      <c r="M19" s="19">
        <v>0</v>
      </c>
    </row>
    <row r="20" spans="1:13" ht="81" customHeight="1" x14ac:dyDescent="0.25">
      <c r="A20" s="95"/>
      <c r="B20" s="95"/>
      <c r="C20" s="97"/>
      <c r="D20" s="2" t="s">
        <v>6</v>
      </c>
      <c r="E20" s="20">
        <f>F20+G20+H20+I20+J20+K20+M20</f>
        <v>38899.348310000001</v>
      </c>
      <c r="F20" s="30">
        <v>3711.6164800000001</v>
      </c>
      <c r="G20" s="22">
        <f>2550.49083+30+99.16533+99.99332+1500-40.94365</f>
        <v>4238.7058299999999</v>
      </c>
      <c r="H20" s="22">
        <f>2522.655+30+1500</f>
        <v>4052.6550000000002</v>
      </c>
      <c r="I20" s="106">
        <f>2529.338+30+82.565-1000+1500</f>
        <v>3141.9030000000002</v>
      </c>
      <c r="J20" s="22">
        <f>2553.234+30</f>
        <v>2583.2339999999999</v>
      </c>
      <c r="K20" s="22">
        <f>2553.234+30</f>
        <v>2583.2339999999999</v>
      </c>
      <c r="L20" s="22"/>
      <c r="M20" s="22">
        <f>3098*6</f>
        <v>18588</v>
      </c>
    </row>
    <row r="21" spans="1:13" ht="57" customHeight="1" x14ac:dyDescent="0.25">
      <c r="A21" s="95"/>
      <c r="B21" s="95"/>
      <c r="C21" s="97"/>
      <c r="D21" s="2" t="s">
        <v>39</v>
      </c>
      <c r="E21" s="17">
        <f t="shared" si="0"/>
        <v>0</v>
      </c>
      <c r="F21" s="31">
        <v>0</v>
      </c>
      <c r="G21" s="23">
        <v>0</v>
      </c>
      <c r="H21" s="23">
        <v>0</v>
      </c>
      <c r="I21" s="107">
        <v>0</v>
      </c>
      <c r="J21" s="23">
        <v>0</v>
      </c>
      <c r="K21" s="23">
        <v>0</v>
      </c>
      <c r="L21" s="23"/>
      <c r="M21" s="23">
        <v>0</v>
      </c>
    </row>
    <row r="22" spans="1:13" ht="57" customHeight="1" x14ac:dyDescent="0.25">
      <c r="A22" s="95"/>
      <c r="B22" s="95"/>
      <c r="C22" s="97"/>
      <c r="D22" s="2" t="s">
        <v>40</v>
      </c>
      <c r="E22" s="17">
        <f t="shared" ref="E22" si="3">F22+G22+H22+I22+J22+K22+L22+M22</f>
        <v>0</v>
      </c>
      <c r="F22" s="31">
        <v>0</v>
      </c>
      <c r="G22" s="23">
        <v>0</v>
      </c>
      <c r="H22" s="23">
        <v>0</v>
      </c>
      <c r="I22" s="107">
        <v>0</v>
      </c>
      <c r="J22" s="23">
        <v>0</v>
      </c>
      <c r="K22" s="23">
        <v>0</v>
      </c>
      <c r="L22" s="23"/>
      <c r="M22" s="23">
        <v>0</v>
      </c>
    </row>
    <row r="23" spans="1:13" ht="32.25" customHeight="1" x14ac:dyDescent="0.25">
      <c r="A23" s="89"/>
      <c r="B23" s="89"/>
      <c r="C23" s="98"/>
      <c r="D23" s="2" t="s">
        <v>12</v>
      </c>
      <c r="E23" s="20">
        <f>F23+G23+H23+I23+J23+K23+M23</f>
        <v>12000</v>
      </c>
      <c r="F23" s="31">
        <f>1500-1500</f>
        <v>0</v>
      </c>
      <c r="G23" s="23">
        <f>1500-1500</f>
        <v>0</v>
      </c>
      <c r="H23" s="23">
        <f>1500-1500</f>
        <v>0</v>
      </c>
      <c r="I23" s="107">
        <f>1500-1500</f>
        <v>0</v>
      </c>
      <c r="J23" s="23">
        <v>1500</v>
      </c>
      <c r="K23" s="23">
        <v>1500</v>
      </c>
      <c r="L23" s="23"/>
      <c r="M23" s="23">
        <f>1500*6</f>
        <v>9000</v>
      </c>
    </row>
    <row r="24" spans="1:13" ht="32.25" customHeight="1" x14ac:dyDescent="0.25">
      <c r="A24" s="88" t="s">
        <v>47</v>
      </c>
      <c r="B24" s="99" t="s">
        <v>55</v>
      </c>
      <c r="C24" s="96" t="s">
        <v>56</v>
      </c>
      <c r="D24" s="3" t="s">
        <v>7</v>
      </c>
      <c r="E24" s="17">
        <f t="shared" ref="E24:E26" si="4">F24+G24+H24+I24+J24+K24+L24+M24</f>
        <v>10737.19742</v>
      </c>
      <c r="F24" s="32">
        <f t="shared" ref="F24:K24" si="5">F25+F26+F27+F28+F30</f>
        <v>557.12503000000004</v>
      </c>
      <c r="G24" s="24">
        <f t="shared" si="5"/>
        <v>162.64868999999993</v>
      </c>
      <c r="H24" s="24">
        <f t="shared" si="5"/>
        <v>602.86530000000005</v>
      </c>
      <c r="I24" s="108">
        <f t="shared" si="5"/>
        <v>1153.1584</v>
      </c>
      <c r="J24" s="24">
        <f t="shared" si="5"/>
        <v>1031.7</v>
      </c>
      <c r="K24" s="24">
        <f t="shared" si="5"/>
        <v>1031.7</v>
      </c>
      <c r="L24" s="24"/>
      <c r="M24" s="24">
        <f t="shared" ref="M24" si="6">M25+M26+M27+M28+M30</f>
        <v>6198</v>
      </c>
    </row>
    <row r="25" spans="1:13" ht="32.25" customHeight="1" x14ac:dyDescent="0.25">
      <c r="A25" s="95"/>
      <c r="B25" s="100"/>
      <c r="C25" s="97"/>
      <c r="D25" s="4" t="s">
        <v>8</v>
      </c>
      <c r="E25" s="17">
        <f t="shared" si="4"/>
        <v>0</v>
      </c>
      <c r="F25" s="30">
        <f>F32+F39</f>
        <v>0</v>
      </c>
      <c r="G25" s="30">
        <f t="shared" ref="G25:M25" si="7">G32+G39</f>
        <v>0</v>
      </c>
      <c r="H25" s="30">
        <f t="shared" si="7"/>
        <v>0</v>
      </c>
      <c r="I25" s="30">
        <f t="shared" si="7"/>
        <v>0</v>
      </c>
      <c r="J25" s="30">
        <f t="shared" si="7"/>
        <v>0</v>
      </c>
      <c r="K25" s="30">
        <f t="shared" si="7"/>
        <v>0</v>
      </c>
      <c r="L25" s="30">
        <f t="shared" si="7"/>
        <v>0</v>
      </c>
      <c r="M25" s="30">
        <f t="shared" si="7"/>
        <v>0</v>
      </c>
    </row>
    <row r="26" spans="1:13" ht="32.25" customHeight="1" x14ac:dyDescent="0.25">
      <c r="A26" s="95"/>
      <c r="B26" s="100"/>
      <c r="C26" s="97"/>
      <c r="D26" s="4" t="s">
        <v>5</v>
      </c>
      <c r="E26" s="17">
        <f t="shared" si="4"/>
        <v>0</v>
      </c>
      <c r="F26" s="30">
        <f t="shared" ref="F26:M30" si="8">F33+F40</f>
        <v>0</v>
      </c>
      <c r="G26" s="30">
        <f t="shared" si="8"/>
        <v>0</v>
      </c>
      <c r="H26" s="30">
        <f t="shared" si="8"/>
        <v>0</v>
      </c>
      <c r="I26" s="30">
        <f t="shared" si="8"/>
        <v>0</v>
      </c>
      <c r="J26" s="30">
        <f t="shared" si="8"/>
        <v>0</v>
      </c>
      <c r="K26" s="30">
        <f t="shared" si="8"/>
        <v>0</v>
      </c>
      <c r="L26" s="30">
        <f t="shared" si="8"/>
        <v>0</v>
      </c>
      <c r="M26" s="30">
        <f t="shared" si="8"/>
        <v>0</v>
      </c>
    </row>
    <row r="27" spans="1:13" ht="32.25" customHeight="1" x14ac:dyDescent="0.25">
      <c r="A27" s="95"/>
      <c r="B27" s="100"/>
      <c r="C27" s="97"/>
      <c r="D27" s="4" t="s">
        <v>6</v>
      </c>
      <c r="E27" s="20">
        <f>F27+G27+H27+I27+J27+K27+M27</f>
        <v>9849.1974200000004</v>
      </c>
      <c r="F27" s="30">
        <f t="shared" si="8"/>
        <v>557.12503000000004</v>
      </c>
      <c r="G27" s="30">
        <f t="shared" si="8"/>
        <v>162.64868999999993</v>
      </c>
      <c r="H27" s="30">
        <f t="shared" si="8"/>
        <v>602.86530000000005</v>
      </c>
      <c r="I27" s="30">
        <f t="shared" si="8"/>
        <v>1153.1584</v>
      </c>
      <c r="J27" s="30">
        <f t="shared" si="8"/>
        <v>1031.7</v>
      </c>
      <c r="K27" s="30">
        <f t="shared" si="8"/>
        <v>1031.7</v>
      </c>
      <c r="L27" s="30">
        <f t="shared" si="8"/>
        <v>1770</v>
      </c>
      <c r="M27" s="30">
        <f t="shared" si="8"/>
        <v>5310</v>
      </c>
    </row>
    <row r="28" spans="1:13" ht="42" customHeight="1" x14ac:dyDescent="0.25">
      <c r="A28" s="95"/>
      <c r="B28" s="100"/>
      <c r="C28" s="97"/>
      <c r="D28" s="4" t="s">
        <v>39</v>
      </c>
      <c r="E28" s="17">
        <f t="shared" ref="E28:E29" si="9">F28+G28+H28+I28+J28+K28+L28+M28</f>
        <v>0</v>
      </c>
      <c r="F28" s="30">
        <f t="shared" si="8"/>
        <v>0</v>
      </c>
      <c r="G28" s="30">
        <f t="shared" si="8"/>
        <v>0</v>
      </c>
      <c r="H28" s="30">
        <f t="shared" si="8"/>
        <v>0</v>
      </c>
      <c r="I28" s="30">
        <f t="shared" si="8"/>
        <v>0</v>
      </c>
      <c r="J28" s="30">
        <f t="shared" si="8"/>
        <v>0</v>
      </c>
      <c r="K28" s="30">
        <f t="shared" si="8"/>
        <v>0</v>
      </c>
      <c r="L28" s="30">
        <f t="shared" si="8"/>
        <v>0</v>
      </c>
      <c r="M28" s="30">
        <f t="shared" si="8"/>
        <v>0</v>
      </c>
    </row>
    <row r="29" spans="1:13" ht="45" customHeight="1" x14ac:dyDescent="0.25">
      <c r="A29" s="95"/>
      <c r="B29" s="100"/>
      <c r="C29" s="97"/>
      <c r="D29" s="2" t="s">
        <v>40</v>
      </c>
      <c r="E29" s="17">
        <f t="shared" si="9"/>
        <v>0</v>
      </c>
      <c r="F29" s="30">
        <f t="shared" si="8"/>
        <v>0</v>
      </c>
      <c r="G29" s="30">
        <f t="shared" si="8"/>
        <v>0</v>
      </c>
      <c r="H29" s="30">
        <f t="shared" si="8"/>
        <v>0</v>
      </c>
      <c r="I29" s="30">
        <f t="shared" si="8"/>
        <v>0</v>
      </c>
      <c r="J29" s="30">
        <f t="shared" si="8"/>
        <v>0</v>
      </c>
      <c r="K29" s="30">
        <f t="shared" si="8"/>
        <v>0</v>
      </c>
      <c r="L29" s="30">
        <f t="shared" si="8"/>
        <v>0</v>
      </c>
      <c r="M29" s="30">
        <f t="shared" si="8"/>
        <v>0</v>
      </c>
    </row>
    <row r="30" spans="1:13" ht="32.25" customHeight="1" x14ac:dyDescent="0.25">
      <c r="A30" s="95"/>
      <c r="B30" s="100"/>
      <c r="C30" s="98"/>
      <c r="D30" s="4" t="s">
        <v>12</v>
      </c>
      <c r="E30" s="20">
        <f>F30+G30+H30+I30+J30+K30+M30</f>
        <v>888</v>
      </c>
      <c r="F30" s="30">
        <f t="shared" si="8"/>
        <v>0</v>
      </c>
      <c r="G30" s="30">
        <f t="shared" si="8"/>
        <v>0</v>
      </c>
      <c r="H30" s="30">
        <f t="shared" si="8"/>
        <v>0</v>
      </c>
      <c r="I30" s="30">
        <f t="shared" si="8"/>
        <v>0</v>
      </c>
      <c r="J30" s="30">
        <f t="shared" si="8"/>
        <v>0</v>
      </c>
      <c r="K30" s="30">
        <f t="shared" si="8"/>
        <v>0</v>
      </c>
      <c r="L30" s="30">
        <f t="shared" si="8"/>
        <v>0</v>
      </c>
      <c r="M30" s="30">
        <f t="shared" si="8"/>
        <v>888</v>
      </c>
    </row>
    <row r="31" spans="1:13" ht="32.25" customHeight="1" x14ac:dyDescent="0.25">
      <c r="A31" s="95"/>
      <c r="B31" s="100"/>
      <c r="C31" s="109" t="s">
        <v>17</v>
      </c>
      <c r="D31" s="110" t="s">
        <v>7</v>
      </c>
      <c r="E31" s="111">
        <f t="shared" ref="E31:E33" si="10">F31+G31+H31+I31+J31+K31+L31+M31</f>
        <v>1562</v>
      </c>
      <c r="F31" s="112">
        <f t="shared" ref="F31:K31" si="11">F32+F33+F34+F35+F37</f>
        <v>0</v>
      </c>
      <c r="G31" s="108">
        <f t="shared" si="11"/>
        <v>0</v>
      </c>
      <c r="H31" s="108">
        <f t="shared" si="11"/>
        <v>0</v>
      </c>
      <c r="I31" s="108">
        <f t="shared" si="11"/>
        <v>378</v>
      </c>
      <c r="J31" s="108">
        <f t="shared" si="11"/>
        <v>148</v>
      </c>
      <c r="K31" s="108">
        <f t="shared" si="11"/>
        <v>148</v>
      </c>
      <c r="L31" s="108"/>
      <c r="M31" s="108">
        <f t="shared" ref="M31" si="12">M32+M33+M34+M35+M37</f>
        <v>888</v>
      </c>
    </row>
    <row r="32" spans="1:13" ht="32.25" customHeight="1" x14ac:dyDescent="0.25">
      <c r="A32" s="95"/>
      <c r="B32" s="100"/>
      <c r="C32" s="113"/>
      <c r="D32" s="114" t="s">
        <v>8</v>
      </c>
      <c r="E32" s="111">
        <f t="shared" si="10"/>
        <v>0</v>
      </c>
      <c r="F32" s="115">
        <v>0</v>
      </c>
      <c r="G32" s="107">
        <v>0</v>
      </c>
      <c r="H32" s="107">
        <v>0</v>
      </c>
      <c r="I32" s="107">
        <v>0</v>
      </c>
      <c r="J32" s="107">
        <v>0</v>
      </c>
      <c r="K32" s="107">
        <v>0</v>
      </c>
      <c r="L32" s="107"/>
      <c r="M32" s="107">
        <v>0</v>
      </c>
    </row>
    <row r="33" spans="1:13" ht="32.25" customHeight="1" x14ac:dyDescent="0.25">
      <c r="A33" s="95"/>
      <c r="B33" s="100"/>
      <c r="C33" s="113"/>
      <c r="D33" s="114" t="s">
        <v>5</v>
      </c>
      <c r="E33" s="111">
        <f t="shared" si="10"/>
        <v>0</v>
      </c>
      <c r="F33" s="115">
        <v>0</v>
      </c>
      <c r="G33" s="107">
        <v>0</v>
      </c>
      <c r="H33" s="107">
        <v>0</v>
      </c>
      <c r="I33" s="107">
        <v>0</v>
      </c>
      <c r="J33" s="107">
        <v>0</v>
      </c>
      <c r="K33" s="107">
        <v>0</v>
      </c>
      <c r="L33" s="107"/>
      <c r="M33" s="107">
        <v>0</v>
      </c>
    </row>
    <row r="34" spans="1:13" ht="32.25" customHeight="1" x14ac:dyDescent="0.25">
      <c r="A34" s="95"/>
      <c r="B34" s="100"/>
      <c r="C34" s="113"/>
      <c r="D34" s="114" t="s">
        <v>6</v>
      </c>
      <c r="E34" s="116">
        <f>F34+G34+H34+I34+J34+K34+M34</f>
        <v>674</v>
      </c>
      <c r="F34" s="115">
        <v>0</v>
      </c>
      <c r="G34" s="107">
        <v>0</v>
      </c>
      <c r="H34" s="107">
        <v>0</v>
      </c>
      <c r="I34" s="107">
        <v>378</v>
      </c>
      <c r="J34" s="107">
        <v>148</v>
      </c>
      <c r="K34" s="107">
        <v>148</v>
      </c>
      <c r="L34" s="107">
        <f t="shared" ref="L34" si="13">300+140+60+385</f>
        <v>885</v>
      </c>
      <c r="M34" s="107">
        <v>0</v>
      </c>
    </row>
    <row r="35" spans="1:13" ht="45" customHeight="1" x14ac:dyDescent="0.25">
      <c r="A35" s="95"/>
      <c r="B35" s="100"/>
      <c r="C35" s="113"/>
      <c r="D35" s="114" t="s">
        <v>39</v>
      </c>
      <c r="E35" s="111">
        <f t="shared" ref="E35:E36" si="14">F35+G35+H35+I35+J35+K35+L35+M35</f>
        <v>0</v>
      </c>
      <c r="F35" s="115">
        <v>0</v>
      </c>
      <c r="G35" s="107">
        <v>0</v>
      </c>
      <c r="H35" s="107">
        <v>0</v>
      </c>
      <c r="I35" s="107">
        <v>0</v>
      </c>
      <c r="J35" s="107">
        <v>0</v>
      </c>
      <c r="K35" s="107">
        <v>0</v>
      </c>
      <c r="L35" s="107"/>
      <c r="M35" s="107">
        <v>0</v>
      </c>
    </row>
    <row r="36" spans="1:13" ht="44.25" customHeight="1" x14ac:dyDescent="0.25">
      <c r="A36" s="95"/>
      <c r="B36" s="100"/>
      <c r="C36" s="113"/>
      <c r="D36" s="117" t="s">
        <v>40</v>
      </c>
      <c r="E36" s="111">
        <f t="shared" si="14"/>
        <v>0</v>
      </c>
      <c r="F36" s="115">
        <v>0</v>
      </c>
      <c r="G36" s="107">
        <v>0</v>
      </c>
      <c r="H36" s="107">
        <v>0</v>
      </c>
      <c r="I36" s="107">
        <v>0</v>
      </c>
      <c r="J36" s="107">
        <v>0</v>
      </c>
      <c r="K36" s="107">
        <v>0</v>
      </c>
      <c r="L36" s="107"/>
      <c r="M36" s="107">
        <v>0</v>
      </c>
    </row>
    <row r="37" spans="1:13" ht="32.25" customHeight="1" x14ac:dyDescent="0.25">
      <c r="A37" s="95"/>
      <c r="B37" s="100"/>
      <c r="C37" s="118"/>
      <c r="D37" s="114" t="s">
        <v>12</v>
      </c>
      <c r="E37" s="116">
        <f>F37+G37+H37+I37+J37+K37+M37</f>
        <v>888</v>
      </c>
      <c r="F37" s="115">
        <f>200-200</f>
        <v>0</v>
      </c>
      <c r="G37" s="106">
        <v>0</v>
      </c>
      <c r="H37" s="106">
        <v>0</v>
      </c>
      <c r="I37" s="106">
        <v>0</v>
      </c>
      <c r="J37" s="106">
        <v>0</v>
      </c>
      <c r="K37" s="106">
        <v>0</v>
      </c>
      <c r="L37" s="106"/>
      <c r="M37" s="106">
        <v>888</v>
      </c>
    </row>
    <row r="38" spans="1:13" ht="31.5" customHeight="1" x14ac:dyDescent="0.25">
      <c r="A38" s="95"/>
      <c r="B38" s="100"/>
      <c r="C38" s="109" t="s">
        <v>19</v>
      </c>
      <c r="D38" s="110" t="s">
        <v>7</v>
      </c>
      <c r="E38" s="111">
        <f t="shared" ref="E38:E91" si="15">F38+G38+H38+I38+J38+K38+L38+M38</f>
        <v>9175.1974200000004</v>
      </c>
      <c r="F38" s="112">
        <f t="shared" ref="F38:M38" si="16">F39+F40+F41+F42+F44</f>
        <v>557.12503000000004</v>
      </c>
      <c r="G38" s="108">
        <f t="shared" si="16"/>
        <v>162.64868999999993</v>
      </c>
      <c r="H38" s="108">
        <f t="shared" si="16"/>
        <v>602.86530000000005</v>
      </c>
      <c r="I38" s="108">
        <f t="shared" si="16"/>
        <v>775.15840000000003</v>
      </c>
      <c r="J38" s="108">
        <f t="shared" si="16"/>
        <v>883.7</v>
      </c>
      <c r="K38" s="108">
        <f t="shared" si="16"/>
        <v>883.7</v>
      </c>
      <c r="L38" s="108"/>
      <c r="M38" s="108">
        <f t="shared" si="16"/>
        <v>5310</v>
      </c>
    </row>
    <row r="39" spans="1:13" ht="31.5" customHeight="1" x14ac:dyDescent="0.25">
      <c r="A39" s="95"/>
      <c r="B39" s="100"/>
      <c r="C39" s="113"/>
      <c r="D39" s="114" t="s">
        <v>8</v>
      </c>
      <c r="E39" s="111">
        <f t="shared" si="15"/>
        <v>0</v>
      </c>
      <c r="F39" s="115">
        <v>0</v>
      </c>
      <c r="G39" s="107">
        <v>0</v>
      </c>
      <c r="H39" s="107">
        <v>0</v>
      </c>
      <c r="I39" s="107">
        <v>0</v>
      </c>
      <c r="J39" s="107">
        <v>0</v>
      </c>
      <c r="K39" s="107">
        <v>0</v>
      </c>
      <c r="L39" s="107"/>
      <c r="M39" s="107">
        <v>0</v>
      </c>
    </row>
    <row r="40" spans="1:13" ht="31.5" customHeight="1" x14ac:dyDescent="0.25">
      <c r="A40" s="95"/>
      <c r="B40" s="100"/>
      <c r="C40" s="113"/>
      <c r="D40" s="114" t="s">
        <v>5</v>
      </c>
      <c r="E40" s="111">
        <f t="shared" si="15"/>
        <v>0</v>
      </c>
      <c r="F40" s="115">
        <v>0</v>
      </c>
      <c r="G40" s="107">
        <v>0</v>
      </c>
      <c r="H40" s="107">
        <v>0</v>
      </c>
      <c r="I40" s="107">
        <v>0</v>
      </c>
      <c r="J40" s="107">
        <v>0</v>
      </c>
      <c r="K40" s="107">
        <v>0</v>
      </c>
      <c r="L40" s="107"/>
      <c r="M40" s="107">
        <v>0</v>
      </c>
    </row>
    <row r="41" spans="1:13" ht="31.5" customHeight="1" x14ac:dyDescent="0.25">
      <c r="A41" s="95"/>
      <c r="B41" s="100"/>
      <c r="C41" s="113"/>
      <c r="D41" s="114" t="s">
        <v>6</v>
      </c>
      <c r="E41" s="116">
        <f>F41+G41+H41+I41+J41+K41+M41</f>
        <v>9175.1974200000004</v>
      </c>
      <c r="F41" s="115">
        <v>557.12503000000004</v>
      </c>
      <c r="G41" s="107">
        <f>299.97792+39.99888+60+333.2727-96.69603-25-440.55347-8.35131</f>
        <v>162.64868999999993</v>
      </c>
      <c r="H41" s="107">
        <v>602.86530000000005</v>
      </c>
      <c r="I41" s="107">
        <f>278.32+139.968+60+100+46.8704+150</f>
        <v>775.15840000000003</v>
      </c>
      <c r="J41" s="107">
        <f>298.7+140+60+385</f>
        <v>883.7</v>
      </c>
      <c r="K41" s="107">
        <f>298.7+140+60+385</f>
        <v>883.7</v>
      </c>
      <c r="L41" s="107">
        <f t="shared" ref="L41" si="17">300+140+60+385</f>
        <v>885</v>
      </c>
      <c r="M41" s="107">
        <f>885*6</f>
        <v>5310</v>
      </c>
    </row>
    <row r="42" spans="1:13" ht="61.5" customHeight="1" x14ac:dyDescent="0.25">
      <c r="A42" s="95"/>
      <c r="B42" s="100"/>
      <c r="C42" s="113"/>
      <c r="D42" s="114" t="s">
        <v>39</v>
      </c>
      <c r="E42" s="111">
        <f t="shared" si="15"/>
        <v>0</v>
      </c>
      <c r="F42" s="115">
        <v>0</v>
      </c>
      <c r="G42" s="107">
        <v>0</v>
      </c>
      <c r="H42" s="107">
        <v>0</v>
      </c>
      <c r="I42" s="107">
        <v>0</v>
      </c>
      <c r="J42" s="107">
        <v>0</v>
      </c>
      <c r="K42" s="107">
        <v>0</v>
      </c>
      <c r="L42" s="107"/>
      <c r="M42" s="107">
        <v>0</v>
      </c>
    </row>
    <row r="43" spans="1:13" ht="61.5" customHeight="1" x14ac:dyDescent="0.25">
      <c r="A43" s="95"/>
      <c r="B43" s="100"/>
      <c r="C43" s="113"/>
      <c r="D43" s="117" t="s">
        <v>40</v>
      </c>
      <c r="E43" s="111">
        <f t="shared" si="15"/>
        <v>0</v>
      </c>
      <c r="F43" s="115">
        <v>0</v>
      </c>
      <c r="G43" s="107">
        <v>0</v>
      </c>
      <c r="H43" s="107">
        <v>0</v>
      </c>
      <c r="I43" s="107">
        <v>0</v>
      </c>
      <c r="J43" s="107">
        <v>0</v>
      </c>
      <c r="K43" s="107">
        <v>0</v>
      </c>
      <c r="L43" s="107"/>
      <c r="M43" s="107">
        <v>0</v>
      </c>
    </row>
    <row r="44" spans="1:13" ht="32.25" customHeight="1" x14ac:dyDescent="0.25">
      <c r="A44" s="89"/>
      <c r="B44" s="101"/>
      <c r="C44" s="118"/>
      <c r="D44" s="114" t="s">
        <v>12</v>
      </c>
      <c r="E44" s="116">
        <f>F44+G44+H44+I44+J44+K44+M44</f>
        <v>0</v>
      </c>
      <c r="F44" s="115">
        <f>200-200</f>
        <v>0</v>
      </c>
      <c r="G44" s="106">
        <v>0</v>
      </c>
      <c r="H44" s="106">
        <v>0</v>
      </c>
      <c r="I44" s="106">
        <f>200-200</f>
        <v>0</v>
      </c>
      <c r="J44" s="106">
        <v>0</v>
      </c>
      <c r="K44" s="106">
        <v>0</v>
      </c>
      <c r="L44" s="106"/>
      <c r="M44" s="106">
        <v>0</v>
      </c>
    </row>
    <row r="45" spans="1:13" ht="27" customHeight="1" x14ac:dyDescent="0.25">
      <c r="A45" s="56" t="s">
        <v>48</v>
      </c>
      <c r="B45" s="55" t="s">
        <v>58</v>
      </c>
      <c r="C45" s="71" t="s">
        <v>53</v>
      </c>
      <c r="D45" s="5" t="s">
        <v>7</v>
      </c>
      <c r="E45" s="20">
        <f>E46+E47+E48+E49+E50+E51</f>
        <v>150345.64763000002</v>
      </c>
      <c r="F45" s="47">
        <f t="shared" ref="F45:M45" si="18">F46+F47+F48+F49+F50+F51</f>
        <v>12705.963750000001</v>
      </c>
      <c r="G45" s="20">
        <f t="shared" si="18"/>
        <v>12119.48954</v>
      </c>
      <c r="H45" s="20">
        <f t="shared" si="18"/>
        <v>12433.552739999999</v>
      </c>
      <c r="I45" s="20">
        <f t="shared" si="18"/>
        <v>12290.509599999999</v>
      </c>
      <c r="J45" s="20">
        <f t="shared" si="18"/>
        <v>12598.066000000001</v>
      </c>
      <c r="K45" s="20">
        <f t="shared" si="18"/>
        <v>12598.066000000001</v>
      </c>
      <c r="L45" s="20">
        <f t="shared" si="18"/>
        <v>13500</v>
      </c>
      <c r="M45" s="20">
        <f t="shared" si="18"/>
        <v>75600</v>
      </c>
    </row>
    <row r="46" spans="1:13" ht="27" customHeight="1" x14ac:dyDescent="0.25">
      <c r="A46" s="56"/>
      <c r="B46" s="55"/>
      <c r="C46" s="72"/>
      <c r="D46" s="2" t="s">
        <v>8</v>
      </c>
      <c r="E46" s="20">
        <f>F46+G46+H46+I46+J46+K46+M46</f>
        <v>0</v>
      </c>
      <c r="F46" s="31">
        <f>F60+F67+F74</f>
        <v>0</v>
      </c>
      <c r="G46" s="23">
        <f t="shared" ref="G46:M46" si="19">G60+G67+G74</f>
        <v>0</v>
      </c>
      <c r="H46" s="23">
        <f t="shared" si="19"/>
        <v>0</v>
      </c>
      <c r="I46" s="23">
        <f t="shared" si="19"/>
        <v>0</v>
      </c>
      <c r="J46" s="23">
        <f t="shared" si="19"/>
        <v>0</v>
      </c>
      <c r="K46" s="23">
        <f t="shared" si="19"/>
        <v>0</v>
      </c>
      <c r="L46" s="23">
        <f t="shared" si="19"/>
        <v>0</v>
      </c>
      <c r="M46" s="23">
        <f t="shared" si="19"/>
        <v>0</v>
      </c>
    </row>
    <row r="47" spans="1:13" ht="27" customHeight="1" x14ac:dyDescent="0.25">
      <c r="A47" s="56"/>
      <c r="B47" s="55"/>
      <c r="C47" s="72"/>
      <c r="D47" s="2" t="s">
        <v>5</v>
      </c>
      <c r="E47" s="20">
        <f t="shared" ref="E47:E51" si="20">F47+G47+H47+I47+J47+K47+M47</f>
        <v>0</v>
      </c>
      <c r="F47" s="31">
        <f t="shared" ref="F47:M51" si="21">F61+F68+F75</f>
        <v>0</v>
      </c>
      <c r="G47" s="23">
        <f t="shared" si="21"/>
        <v>0</v>
      </c>
      <c r="H47" s="23">
        <f t="shared" si="21"/>
        <v>0</v>
      </c>
      <c r="I47" s="23">
        <f t="shared" si="21"/>
        <v>0</v>
      </c>
      <c r="J47" s="23">
        <f t="shared" si="21"/>
        <v>0</v>
      </c>
      <c r="K47" s="23">
        <f t="shared" si="21"/>
        <v>0</v>
      </c>
      <c r="L47" s="23">
        <f t="shared" si="21"/>
        <v>0</v>
      </c>
      <c r="M47" s="23">
        <f t="shared" si="21"/>
        <v>0</v>
      </c>
    </row>
    <row r="48" spans="1:13" ht="27" customHeight="1" x14ac:dyDescent="0.25">
      <c r="A48" s="56"/>
      <c r="B48" s="55"/>
      <c r="C48" s="72"/>
      <c r="D48" s="2" t="s">
        <v>9</v>
      </c>
      <c r="E48" s="20">
        <f t="shared" si="20"/>
        <v>148745.64763000002</v>
      </c>
      <c r="F48" s="31">
        <f>F62+F69+F76+F55</f>
        <v>12705.963750000001</v>
      </c>
      <c r="G48" s="23">
        <f t="shared" ref="G48:M48" si="22">G62+G69+G76+G55</f>
        <v>12119.48954</v>
      </c>
      <c r="H48" s="23">
        <f t="shared" si="22"/>
        <v>12433.552739999999</v>
      </c>
      <c r="I48" s="23">
        <f t="shared" si="22"/>
        <v>12290.509599999999</v>
      </c>
      <c r="J48" s="23">
        <f t="shared" si="22"/>
        <v>12398.066000000001</v>
      </c>
      <c r="K48" s="23">
        <f t="shared" si="22"/>
        <v>12398.066000000001</v>
      </c>
      <c r="L48" s="23">
        <f t="shared" si="22"/>
        <v>5000</v>
      </c>
      <c r="M48" s="23">
        <f t="shared" si="22"/>
        <v>74400</v>
      </c>
    </row>
    <row r="49" spans="1:13" ht="47.25" customHeight="1" x14ac:dyDescent="0.25">
      <c r="A49" s="56"/>
      <c r="B49" s="55"/>
      <c r="C49" s="72"/>
      <c r="D49" s="2" t="s">
        <v>39</v>
      </c>
      <c r="E49" s="20">
        <f t="shared" si="20"/>
        <v>0</v>
      </c>
      <c r="F49" s="31">
        <f t="shared" si="21"/>
        <v>0</v>
      </c>
      <c r="G49" s="23">
        <f t="shared" si="21"/>
        <v>0</v>
      </c>
      <c r="H49" s="23">
        <f t="shared" si="21"/>
        <v>0</v>
      </c>
      <c r="I49" s="23">
        <f t="shared" si="21"/>
        <v>0</v>
      </c>
      <c r="J49" s="23">
        <f t="shared" si="21"/>
        <v>0</v>
      </c>
      <c r="K49" s="23">
        <f t="shared" si="21"/>
        <v>0</v>
      </c>
      <c r="L49" s="23">
        <f t="shared" si="21"/>
        <v>0</v>
      </c>
      <c r="M49" s="23">
        <f t="shared" si="21"/>
        <v>0</v>
      </c>
    </row>
    <row r="50" spans="1:13" ht="49.5" customHeight="1" x14ac:dyDescent="0.25">
      <c r="A50" s="56"/>
      <c r="B50" s="55"/>
      <c r="C50" s="72"/>
      <c r="D50" s="2" t="s">
        <v>40</v>
      </c>
      <c r="E50" s="20">
        <f t="shared" si="20"/>
        <v>0</v>
      </c>
      <c r="F50" s="31">
        <f t="shared" si="21"/>
        <v>0</v>
      </c>
      <c r="G50" s="23">
        <f t="shared" si="21"/>
        <v>0</v>
      </c>
      <c r="H50" s="23">
        <f t="shared" si="21"/>
        <v>0</v>
      </c>
      <c r="I50" s="23">
        <f t="shared" si="21"/>
        <v>0</v>
      </c>
      <c r="J50" s="23">
        <f t="shared" si="21"/>
        <v>0</v>
      </c>
      <c r="K50" s="23">
        <f t="shared" si="21"/>
        <v>0</v>
      </c>
      <c r="L50" s="23">
        <f t="shared" si="21"/>
        <v>0</v>
      </c>
      <c r="M50" s="23">
        <f t="shared" si="21"/>
        <v>0</v>
      </c>
    </row>
    <row r="51" spans="1:13" ht="39.75" customHeight="1" x14ac:dyDescent="0.25">
      <c r="A51" s="56"/>
      <c r="B51" s="55"/>
      <c r="C51" s="73"/>
      <c r="D51" s="2" t="s">
        <v>12</v>
      </c>
      <c r="E51" s="20">
        <f t="shared" si="20"/>
        <v>1600</v>
      </c>
      <c r="F51" s="31">
        <f t="shared" si="21"/>
        <v>0</v>
      </c>
      <c r="G51" s="23">
        <f t="shared" si="21"/>
        <v>0</v>
      </c>
      <c r="H51" s="23">
        <f t="shared" si="21"/>
        <v>0</v>
      </c>
      <c r="I51" s="23">
        <f t="shared" si="21"/>
        <v>0</v>
      </c>
      <c r="J51" s="23">
        <f t="shared" si="21"/>
        <v>200</v>
      </c>
      <c r="K51" s="23">
        <f t="shared" si="21"/>
        <v>200</v>
      </c>
      <c r="L51" s="23">
        <f t="shared" si="21"/>
        <v>8500</v>
      </c>
      <c r="M51" s="23">
        <f t="shared" si="21"/>
        <v>1200</v>
      </c>
    </row>
    <row r="52" spans="1:13" ht="39.75" customHeight="1" x14ac:dyDescent="0.25">
      <c r="A52" s="56"/>
      <c r="B52" s="55"/>
      <c r="C52" s="59" t="s">
        <v>19</v>
      </c>
      <c r="D52" s="5" t="s">
        <v>7</v>
      </c>
      <c r="E52" s="17">
        <f t="shared" ref="E52:E54" si="23">F52+G52+H52+I52+J52+K52+L52+M52</f>
        <v>21748.182200000003</v>
      </c>
      <c r="F52" s="33">
        <f t="shared" ref="F52:K52" si="24">F53+F54+F55+F56+F58</f>
        <v>12352.498320000001</v>
      </c>
      <c r="G52" s="25">
        <f t="shared" si="24"/>
        <v>759.48954000000003</v>
      </c>
      <c r="H52" s="25">
        <f t="shared" si="24"/>
        <v>669.55273999999997</v>
      </c>
      <c r="I52" s="25">
        <f t="shared" si="24"/>
        <v>770.50959999999998</v>
      </c>
      <c r="J52" s="25">
        <f t="shared" si="24"/>
        <v>898.06600000000003</v>
      </c>
      <c r="K52" s="25">
        <f t="shared" si="24"/>
        <v>898.06600000000003</v>
      </c>
      <c r="L52" s="25"/>
      <c r="M52" s="25">
        <f t="shared" ref="M52" si="25">M53+M54+M55+M56+M58</f>
        <v>5400</v>
      </c>
    </row>
    <row r="53" spans="1:13" ht="39.75" customHeight="1" x14ac:dyDescent="0.25">
      <c r="A53" s="56"/>
      <c r="B53" s="55"/>
      <c r="C53" s="60"/>
      <c r="D53" s="2" t="s">
        <v>8</v>
      </c>
      <c r="E53" s="17">
        <f t="shared" si="23"/>
        <v>0</v>
      </c>
      <c r="F53" s="31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/>
      <c r="M53" s="23">
        <v>0</v>
      </c>
    </row>
    <row r="54" spans="1:13" ht="39.75" customHeight="1" x14ac:dyDescent="0.25">
      <c r="A54" s="56"/>
      <c r="B54" s="55"/>
      <c r="C54" s="60"/>
      <c r="D54" s="2" t="s">
        <v>5</v>
      </c>
      <c r="E54" s="17">
        <f t="shared" si="23"/>
        <v>0</v>
      </c>
      <c r="F54" s="31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/>
      <c r="M54" s="23">
        <v>0</v>
      </c>
    </row>
    <row r="55" spans="1:13" ht="39.75" customHeight="1" x14ac:dyDescent="0.25">
      <c r="A55" s="56"/>
      <c r="B55" s="55"/>
      <c r="C55" s="60"/>
      <c r="D55" s="2" t="s">
        <v>9</v>
      </c>
      <c r="E55" s="20">
        <f>F55+G55+H55+I55+J55+K55+M55</f>
        <v>21748.182200000003</v>
      </c>
      <c r="F55" s="31">
        <v>12352.498320000001</v>
      </c>
      <c r="G55" s="23">
        <v>759.48954000000003</v>
      </c>
      <c r="H55" s="23">
        <v>669.55273999999997</v>
      </c>
      <c r="I55" s="107">
        <f>818.38-47.8704</f>
        <v>770.50959999999998</v>
      </c>
      <c r="J55" s="23">
        <v>898.06600000000003</v>
      </c>
      <c r="K55" s="23">
        <v>898.06600000000003</v>
      </c>
      <c r="L55" s="23">
        <f t="shared" ref="L55" si="26">1500+1000</f>
        <v>2500</v>
      </c>
      <c r="M55" s="23">
        <f>900*6</f>
        <v>5400</v>
      </c>
    </row>
    <row r="56" spans="1:13" ht="39.75" customHeight="1" x14ac:dyDescent="0.25">
      <c r="A56" s="56"/>
      <c r="B56" s="55"/>
      <c r="C56" s="60"/>
      <c r="D56" s="2" t="s">
        <v>39</v>
      </c>
      <c r="E56" s="17">
        <f t="shared" ref="E56:E57" si="27">F56+G56+H56+I56+J56+K56+L56+M56</f>
        <v>0</v>
      </c>
      <c r="F56" s="31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/>
      <c r="M56" s="23">
        <v>0</v>
      </c>
    </row>
    <row r="57" spans="1:13" ht="39.75" customHeight="1" x14ac:dyDescent="0.25">
      <c r="A57" s="56"/>
      <c r="B57" s="55"/>
      <c r="C57" s="60"/>
      <c r="D57" s="2" t="s">
        <v>40</v>
      </c>
      <c r="E57" s="17">
        <f t="shared" si="27"/>
        <v>0</v>
      </c>
      <c r="F57" s="31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/>
      <c r="M57" s="23">
        <v>0</v>
      </c>
    </row>
    <row r="58" spans="1:13" ht="39.75" customHeight="1" x14ac:dyDescent="0.25">
      <c r="A58" s="56"/>
      <c r="B58" s="55"/>
      <c r="C58" s="61"/>
      <c r="D58" s="2" t="s">
        <v>12</v>
      </c>
      <c r="E58" s="20">
        <f>F58+G58+H58+I58+J58+K58+M58</f>
        <v>0</v>
      </c>
      <c r="F58" s="31">
        <f>8500-8500</f>
        <v>0</v>
      </c>
      <c r="G58" s="23">
        <f>8500-8500</f>
        <v>0</v>
      </c>
      <c r="H58" s="23">
        <f>8500-8500</f>
        <v>0</v>
      </c>
      <c r="I58" s="23">
        <f>7500-7500</f>
        <v>0</v>
      </c>
      <c r="J58" s="23">
        <v>0</v>
      </c>
      <c r="K58" s="23">
        <v>0</v>
      </c>
      <c r="L58" s="23">
        <v>8500</v>
      </c>
      <c r="M58" s="23">
        <v>0</v>
      </c>
    </row>
    <row r="59" spans="1:13" ht="27" customHeight="1" x14ac:dyDescent="0.25">
      <c r="A59" s="56"/>
      <c r="B59" s="55"/>
      <c r="C59" s="59" t="s">
        <v>33</v>
      </c>
      <c r="D59" s="5" t="s">
        <v>7</v>
      </c>
      <c r="E59" s="17">
        <f t="shared" ref="E59:E61" si="28">F59+G59+H59+I59+J59+K59+L59+M59</f>
        <v>126000</v>
      </c>
      <c r="F59" s="33">
        <f t="shared" ref="F59:K59" si="29">F60+F61+F62+F63+F65</f>
        <v>0</v>
      </c>
      <c r="G59" s="25">
        <f t="shared" si="29"/>
        <v>11000</v>
      </c>
      <c r="H59" s="25">
        <f t="shared" si="29"/>
        <v>11500</v>
      </c>
      <c r="I59" s="25">
        <f t="shared" si="29"/>
        <v>11500</v>
      </c>
      <c r="J59" s="25">
        <f t="shared" si="29"/>
        <v>11500</v>
      </c>
      <c r="K59" s="25">
        <f t="shared" si="29"/>
        <v>11500</v>
      </c>
      <c r="L59" s="25"/>
      <c r="M59" s="25">
        <f t="shared" ref="M59" si="30">M60+M61+M62+M63+M65</f>
        <v>69000</v>
      </c>
    </row>
    <row r="60" spans="1:13" ht="27" customHeight="1" x14ac:dyDescent="0.25">
      <c r="A60" s="56"/>
      <c r="B60" s="55"/>
      <c r="C60" s="60"/>
      <c r="D60" s="2" t="s">
        <v>8</v>
      </c>
      <c r="E60" s="17">
        <f t="shared" si="28"/>
        <v>0</v>
      </c>
      <c r="F60" s="31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/>
      <c r="M60" s="23">
        <v>0</v>
      </c>
    </row>
    <row r="61" spans="1:13" ht="27" customHeight="1" x14ac:dyDescent="0.25">
      <c r="A61" s="56"/>
      <c r="B61" s="55"/>
      <c r="C61" s="60"/>
      <c r="D61" s="2" t="s">
        <v>5</v>
      </c>
      <c r="E61" s="17">
        <f t="shared" si="28"/>
        <v>0</v>
      </c>
      <c r="F61" s="31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/>
      <c r="M61" s="23">
        <v>0</v>
      </c>
    </row>
    <row r="62" spans="1:13" ht="27" customHeight="1" x14ac:dyDescent="0.25">
      <c r="A62" s="56"/>
      <c r="B62" s="55"/>
      <c r="C62" s="60"/>
      <c r="D62" s="2" t="s">
        <v>9</v>
      </c>
      <c r="E62" s="20">
        <f>F62+G62+H62+I62+J62+K62+M62</f>
        <v>126000</v>
      </c>
      <c r="F62" s="31">
        <v>0</v>
      </c>
      <c r="G62" s="23">
        <f>1000+3000+7000</f>
        <v>11000</v>
      </c>
      <c r="H62" s="23">
        <f>4000+7500</f>
        <v>11500</v>
      </c>
      <c r="I62" s="23">
        <f>1500+2500+7500</f>
        <v>11500</v>
      </c>
      <c r="J62" s="23">
        <f>1500+10000</f>
        <v>11500</v>
      </c>
      <c r="K62" s="23">
        <f>1500+10000</f>
        <v>11500</v>
      </c>
      <c r="L62" s="23">
        <f t="shared" ref="L62" si="31">1500+1000</f>
        <v>2500</v>
      </c>
      <c r="M62" s="23">
        <f>11500*6</f>
        <v>69000</v>
      </c>
    </row>
    <row r="63" spans="1:13" ht="41.25" customHeight="1" x14ac:dyDescent="0.25">
      <c r="A63" s="56"/>
      <c r="B63" s="55"/>
      <c r="C63" s="60"/>
      <c r="D63" s="2" t="s">
        <v>39</v>
      </c>
      <c r="E63" s="17">
        <f t="shared" ref="E63:E64" si="32">F63+G63+H63+I63+J63+K63+L63+M63</f>
        <v>0</v>
      </c>
      <c r="F63" s="31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/>
      <c r="M63" s="23">
        <v>0</v>
      </c>
    </row>
    <row r="64" spans="1:13" ht="37.5" customHeight="1" x14ac:dyDescent="0.25">
      <c r="A64" s="56"/>
      <c r="B64" s="55"/>
      <c r="C64" s="60"/>
      <c r="D64" s="2" t="s">
        <v>40</v>
      </c>
      <c r="E64" s="17">
        <f t="shared" si="32"/>
        <v>0</v>
      </c>
      <c r="F64" s="31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/>
      <c r="M64" s="23">
        <v>0</v>
      </c>
    </row>
    <row r="65" spans="1:13" ht="27" customHeight="1" x14ac:dyDescent="0.25">
      <c r="A65" s="56"/>
      <c r="B65" s="55"/>
      <c r="C65" s="61"/>
      <c r="D65" s="2" t="s">
        <v>12</v>
      </c>
      <c r="E65" s="20">
        <f>F65+G65+H65+I65+J65+K65+M65</f>
        <v>0</v>
      </c>
      <c r="F65" s="31">
        <f>8500-8500</f>
        <v>0</v>
      </c>
      <c r="G65" s="23">
        <f>8500-8500</f>
        <v>0</v>
      </c>
      <c r="H65" s="23">
        <f>8500-8500</f>
        <v>0</v>
      </c>
      <c r="I65" s="23">
        <f>7500-7500</f>
        <v>0</v>
      </c>
      <c r="J65" s="23">
        <v>0</v>
      </c>
      <c r="K65" s="23">
        <v>0</v>
      </c>
      <c r="L65" s="23">
        <v>8500</v>
      </c>
      <c r="M65" s="23">
        <v>0</v>
      </c>
    </row>
    <row r="66" spans="1:13" ht="27" customHeight="1" x14ac:dyDescent="0.25">
      <c r="A66" s="56"/>
      <c r="B66" s="55"/>
      <c r="C66" s="59" t="s">
        <v>16</v>
      </c>
      <c r="D66" s="5" t="s">
        <v>7</v>
      </c>
      <c r="E66" s="17">
        <f t="shared" si="15"/>
        <v>1620</v>
      </c>
      <c r="F66" s="33">
        <f t="shared" ref="F66:K66" si="33">F67+F68+F69+F70+F72</f>
        <v>0</v>
      </c>
      <c r="G66" s="25">
        <f t="shared" si="33"/>
        <v>0</v>
      </c>
      <c r="H66" s="25">
        <f t="shared" si="33"/>
        <v>0</v>
      </c>
      <c r="I66" s="25">
        <f t="shared" si="33"/>
        <v>20</v>
      </c>
      <c r="J66" s="25">
        <f t="shared" si="33"/>
        <v>200</v>
      </c>
      <c r="K66" s="25">
        <f t="shared" si="33"/>
        <v>200</v>
      </c>
      <c r="L66" s="25"/>
      <c r="M66" s="25">
        <f>M67+M68+M69+M70+M72</f>
        <v>1200</v>
      </c>
    </row>
    <row r="67" spans="1:13" ht="27" customHeight="1" x14ac:dyDescent="0.25">
      <c r="A67" s="56"/>
      <c r="B67" s="55"/>
      <c r="C67" s="60"/>
      <c r="D67" s="2" t="s">
        <v>8</v>
      </c>
      <c r="E67" s="17">
        <f t="shared" si="15"/>
        <v>0</v>
      </c>
      <c r="F67" s="31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/>
      <c r="M67" s="23">
        <v>0</v>
      </c>
    </row>
    <row r="68" spans="1:13" ht="45" customHeight="1" x14ac:dyDescent="0.25">
      <c r="A68" s="56"/>
      <c r="B68" s="55"/>
      <c r="C68" s="60"/>
      <c r="D68" s="2" t="s">
        <v>5</v>
      </c>
      <c r="E68" s="17">
        <f t="shared" si="15"/>
        <v>0</v>
      </c>
      <c r="F68" s="31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/>
      <c r="M68" s="23">
        <v>0</v>
      </c>
    </row>
    <row r="69" spans="1:13" ht="27" customHeight="1" x14ac:dyDescent="0.25">
      <c r="A69" s="56"/>
      <c r="B69" s="55"/>
      <c r="C69" s="60"/>
      <c r="D69" s="2" t="s">
        <v>9</v>
      </c>
      <c r="E69" s="17">
        <f>F69+G69+H69+I69+J69+K69+L69+M69</f>
        <v>20</v>
      </c>
      <c r="F69" s="31"/>
      <c r="G69" s="23">
        <v>0</v>
      </c>
      <c r="H69" s="23">
        <v>0</v>
      </c>
      <c r="I69" s="23">
        <v>20</v>
      </c>
      <c r="J69" s="23">
        <v>0</v>
      </c>
      <c r="K69" s="23">
        <v>0</v>
      </c>
      <c r="L69" s="23"/>
      <c r="M69" s="23">
        <v>0</v>
      </c>
    </row>
    <row r="70" spans="1:13" ht="41.25" customHeight="1" x14ac:dyDescent="0.25">
      <c r="A70" s="56"/>
      <c r="B70" s="55"/>
      <c r="C70" s="60"/>
      <c r="D70" s="2" t="s">
        <v>39</v>
      </c>
      <c r="E70" s="17">
        <f t="shared" si="15"/>
        <v>0</v>
      </c>
      <c r="F70" s="31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/>
      <c r="M70" s="23">
        <v>0</v>
      </c>
    </row>
    <row r="71" spans="1:13" ht="42.75" customHeight="1" x14ac:dyDescent="0.25">
      <c r="A71" s="56"/>
      <c r="B71" s="55"/>
      <c r="C71" s="60"/>
      <c r="D71" s="2" t="s">
        <v>40</v>
      </c>
      <c r="E71" s="17">
        <f t="shared" si="15"/>
        <v>0</v>
      </c>
      <c r="F71" s="31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/>
      <c r="M71" s="23">
        <v>0</v>
      </c>
    </row>
    <row r="72" spans="1:13" ht="27" customHeight="1" x14ac:dyDescent="0.25">
      <c r="A72" s="56"/>
      <c r="B72" s="55"/>
      <c r="C72" s="61"/>
      <c r="D72" s="2" t="s">
        <v>12</v>
      </c>
      <c r="E72" s="20">
        <f>F72+G72+H72+I72+J72+K72+M72</f>
        <v>1600</v>
      </c>
      <c r="F72" s="31">
        <v>0</v>
      </c>
      <c r="G72" s="23">
        <f>200-200</f>
        <v>0</v>
      </c>
      <c r="H72" s="23">
        <v>0</v>
      </c>
      <c r="I72" s="23">
        <v>0</v>
      </c>
      <c r="J72" s="23">
        <v>200</v>
      </c>
      <c r="K72" s="23">
        <v>200</v>
      </c>
      <c r="L72" s="23"/>
      <c r="M72" s="23">
        <f>200*6</f>
        <v>1200</v>
      </c>
    </row>
    <row r="73" spans="1:13" ht="27" customHeight="1" x14ac:dyDescent="0.25">
      <c r="A73" s="56"/>
      <c r="B73" s="55"/>
      <c r="C73" s="109" t="s">
        <v>17</v>
      </c>
      <c r="D73" s="119" t="s">
        <v>7</v>
      </c>
      <c r="E73" s="111">
        <f t="shared" si="15"/>
        <v>977.46542999999997</v>
      </c>
      <c r="F73" s="120">
        <f t="shared" ref="F73:M73" si="34">F74+F75+F76+F77+F79</f>
        <v>353.46543000000003</v>
      </c>
      <c r="G73" s="111">
        <f t="shared" si="34"/>
        <v>360</v>
      </c>
      <c r="H73" s="111">
        <f t="shared" si="34"/>
        <v>264</v>
      </c>
      <c r="I73" s="111">
        <f t="shared" si="34"/>
        <v>0</v>
      </c>
      <c r="J73" s="111">
        <f t="shared" si="34"/>
        <v>0</v>
      </c>
      <c r="K73" s="111">
        <f t="shared" si="34"/>
        <v>0</v>
      </c>
      <c r="L73" s="111"/>
      <c r="M73" s="111">
        <f t="shared" si="34"/>
        <v>0</v>
      </c>
    </row>
    <row r="74" spans="1:13" ht="27" customHeight="1" x14ac:dyDescent="0.25">
      <c r="A74" s="56"/>
      <c r="B74" s="55"/>
      <c r="C74" s="113"/>
      <c r="D74" s="117" t="s">
        <v>8</v>
      </c>
      <c r="E74" s="111">
        <f t="shared" si="15"/>
        <v>0</v>
      </c>
      <c r="F74" s="121">
        <v>0</v>
      </c>
      <c r="G74" s="107">
        <v>0</v>
      </c>
      <c r="H74" s="107">
        <v>0</v>
      </c>
      <c r="I74" s="107">
        <v>0</v>
      </c>
      <c r="J74" s="107">
        <v>0</v>
      </c>
      <c r="K74" s="107">
        <v>0</v>
      </c>
      <c r="L74" s="107"/>
      <c r="M74" s="107">
        <v>0</v>
      </c>
    </row>
    <row r="75" spans="1:13" ht="36.75" customHeight="1" x14ac:dyDescent="0.25">
      <c r="A75" s="56"/>
      <c r="B75" s="55"/>
      <c r="C75" s="113"/>
      <c r="D75" s="117" t="s">
        <v>5</v>
      </c>
      <c r="E75" s="111">
        <f t="shared" si="15"/>
        <v>0</v>
      </c>
      <c r="F75" s="121">
        <v>0</v>
      </c>
      <c r="G75" s="107">
        <v>0</v>
      </c>
      <c r="H75" s="107">
        <v>0</v>
      </c>
      <c r="I75" s="107">
        <v>0</v>
      </c>
      <c r="J75" s="107">
        <v>0</v>
      </c>
      <c r="K75" s="107">
        <v>0</v>
      </c>
      <c r="L75" s="107"/>
      <c r="M75" s="107">
        <v>0</v>
      </c>
    </row>
    <row r="76" spans="1:13" ht="27" customHeight="1" x14ac:dyDescent="0.25">
      <c r="A76" s="56"/>
      <c r="B76" s="55"/>
      <c r="C76" s="113"/>
      <c r="D76" s="117" t="s">
        <v>9</v>
      </c>
      <c r="E76" s="111">
        <f t="shared" si="15"/>
        <v>977.46542999999997</v>
      </c>
      <c r="F76" s="121">
        <v>353.46543000000003</v>
      </c>
      <c r="G76" s="107">
        <f>624-150-54.5-59.5</f>
        <v>360</v>
      </c>
      <c r="H76" s="107">
        <f>361-180+83</f>
        <v>264</v>
      </c>
      <c r="I76" s="107">
        <f>378-378</f>
        <v>0</v>
      </c>
      <c r="J76" s="107">
        <f>148-148</f>
        <v>0</v>
      </c>
      <c r="K76" s="107">
        <f>148-148</f>
        <v>0</v>
      </c>
      <c r="L76" s="107"/>
      <c r="M76" s="107">
        <v>0</v>
      </c>
    </row>
    <row r="77" spans="1:13" ht="49.5" customHeight="1" x14ac:dyDescent="0.25">
      <c r="A77" s="56"/>
      <c r="B77" s="55"/>
      <c r="C77" s="113"/>
      <c r="D77" s="117" t="s">
        <v>39</v>
      </c>
      <c r="E77" s="111">
        <f t="shared" si="15"/>
        <v>0</v>
      </c>
      <c r="F77" s="121">
        <v>0</v>
      </c>
      <c r="G77" s="107">
        <v>0</v>
      </c>
      <c r="H77" s="107">
        <v>0</v>
      </c>
      <c r="I77" s="107">
        <v>0</v>
      </c>
      <c r="J77" s="107">
        <v>0</v>
      </c>
      <c r="K77" s="107">
        <v>0</v>
      </c>
      <c r="L77" s="107"/>
      <c r="M77" s="107">
        <v>0</v>
      </c>
    </row>
    <row r="78" spans="1:13" ht="49.5" customHeight="1" x14ac:dyDescent="0.25">
      <c r="A78" s="56"/>
      <c r="B78" s="55"/>
      <c r="C78" s="113"/>
      <c r="D78" s="117" t="s">
        <v>40</v>
      </c>
      <c r="E78" s="111">
        <f t="shared" si="15"/>
        <v>0</v>
      </c>
      <c r="F78" s="121">
        <v>0</v>
      </c>
      <c r="G78" s="107">
        <v>0</v>
      </c>
      <c r="H78" s="107">
        <v>0</v>
      </c>
      <c r="I78" s="107">
        <v>0</v>
      </c>
      <c r="J78" s="107">
        <v>0</v>
      </c>
      <c r="K78" s="107">
        <v>0</v>
      </c>
      <c r="L78" s="107"/>
      <c r="M78" s="107">
        <v>0</v>
      </c>
    </row>
    <row r="79" spans="1:13" ht="27" customHeight="1" x14ac:dyDescent="0.25">
      <c r="A79" s="56"/>
      <c r="B79" s="55"/>
      <c r="C79" s="118"/>
      <c r="D79" s="117" t="s">
        <v>12</v>
      </c>
      <c r="E79" s="116">
        <f>F79+G79+H79+I79+J79+K79+M79</f>
        <v>0</v>
      </c>
      <c r="F79" s="121">
        <v>0</v>
      </c>
      <c r="G79" s="107">
        <v>0</v>
      </c>
      <c r="H79" s="107">
        <v>0</v>
      </c>
      <c r="I79" s="107">
        <v>0</v>
      </c>
      <c r="J79" s="107">
        <v>0</v>
      </c>
      <c r="K79" s="107">
        <v>0</v>
      </c>
      <c r="L79" s="107"/>
      <c r="M79" s="107">
        <v>0</v>
      </c>
    </row>
    <row r="80" spans="1:13" ht="27" customHeight="1" x14ac:dyDescent="0.25">
      <c r="A80" s="88" t="s">
        <v>49</v>
      </c>
      <c r="B80" s="99" t="s">
        <v>54</v>
      </c>
      <c r="C80" s="122" t="s">
        <v>57</v>
      </c>
      <c r="D80" s="119" t="s">
        <v>7</v>
      </c>
      <c r="E80" s="111">
        <f t="shared" ref="E80:E85" si="35">F80+G80+H80+I80+J80+K80+L80+M80</f>
        <v>3</v>
      </c>
      <c r="F80" s="120">
        <f t="shared" ref="F80:K80" si="36">F81+F82+F83+F84+F86</f>
        <v>0</v>
      </c>
      <c r="G80" s="111">
        <f t="shared" si="36"/>
        <v>0</v>
      </c>
      <c r="H80" s="111">
        <f t="shared" si="36"/>
        <v>0</v>
      </c>
      <c r="I80" s="111">
        <f t="shared" si="36"/>
        <v>1</v>
      </c>
      <c r="J80" s="111">
        <f t="shared" si="36"/>
        <v>1</v>
      </c>
      <c r="K80" s="111">
        <f t="shared" si="36"/>
        <v>1</v>
      </c>
      <c r="L80" s="111"/>
      <c r="M80" s="111">
        <f t="shared" ref="M80" si="37">M81+M82+M83+M84+M86</f>
        <v>0</v>
      </c>
    </row>
    <row r="81" spans="1:13" ht="27" customHeight="1" x14ac:dyDescent="0.25">
      <c r="A81" s="95"/>
      <c r="B81" s="100"/>
      <c r="C81" s="123"/>
      <c r="D81" s="117" t="s">
        <v>8</v>
      </c>
      <c r="E81" s="111">
        <f t="shared" si="35"/>
        <v>0</v>
      </c>
      <c r="F81" s="121">
        <v>0</v>
      </c>
      <c r="G81" s="107">
        <v>0</v>
      </c>
      <c r="H81" s="107">
        <v>0</v>
      </c>
      <c r="I81" s="107">
        <v>0</v>
      </c>
      <c r="J81" s="107">
        <v>0</v>
      </c>
      <c r="K81" s="107">
        <v>0</v>
      </c>
      <c r="L81" s="107"/>
      <c r="M81" s="107">
        <v>0</v>
      </c>
    </row>
    <row r="82" spans="1:13" ht="27" customHeight="1" x14ac:dyDescent="0.25">
      <c r="A82" s="95"/>
      <c r="B82" s="100"/>
      <c r="C82" s="123"/>
      <c r="D82" s="117" t="s">
        <v>5</v>
      </c>
      <c r="E82" s="111">
        <f t="shared" si="35"/>
        <v>0</v>
      </c>
      <c r="F82" s="121">
        <v>0</v>
      </c>
      <c r="G82" s="107">
        <v>0</v>
      </c>
      <c r="H82" s="107">
        <v>0</v>
      </c>
      <c r="I82" s="107">
        <v>0</v>
      </c>
      <c r="J82" s="107">
        <v>0</v>
      </c>
      <c r="K82" s="107">
        <v>0</v>
      </c>
      <c r="L82" s="107"/>
      <c r="M82" s="107">
        <v>0</v>
      </c>
    </row>
    <row r="83" spans="1:13" ht="27" customHeight="1" x14ac:dyDescent="0.25">
      <c r="A83" s="95"/>
      <c r="B83" s="100"/>
      <c r="C83" s="123"/>
      <c r="D83" s="117" t="s">
        <v>9</v>
      </c>
      <c r="E83" s="111">
        <f t="shared" si="35"/>
        <v>1</v>
      </c>
      <c r="F83" s="121">
        <v>0</v>
      </c>
      <c r="G83" s="107">
        <v>0</v>
      </c>
      <c r="H83" s="107">
        <v>0</v>
      </c>
      <c r="I83" s="107">
        <v>1</v>
      </c>
      <c r="J83" s="107">
        <v>0</v>
      </c>
      <c r="K83" s="107">
        <v>0</v>
      </c>
      <c r="L83" s="107"/>
      <c r="M83" s="107">
        <v>0</v>
      </c>
    </row>
    <row r="84" spans="1:13" ht="40.5" customHeight="1" x14ac:dyDescent="0.25">
      <c r="A84" s="95"/>
      <c r="B84" s="100"/>
      <c r="C84" s="123"/>
      <c r="D84" s="117" t="s">
        <v>39</v>
      </c>
      <c r="E84" s="111">
        <f t="shared" si="35"/>
        <v>0</v>
      </c>
      <c r="F84" s="121">
        <v>0</v>
      </c>
      <c r="G84" s="107">
        <v>0</v>
      </c>
      <c r="H84" s="107">
        <v>0</v>
      </c>
      <c r="I84" s="107">
        <v>0</v>
      </c>
      <c r="J84" s="107">
        <v>0</v>
      </c>
      <c r="K84" s="107">
        <v>0</v>
      </c>
      <c r="L84" s="107"/>
      <c r="M84" s="107">
        <v>0</v>
      </c>
    </row>
    <row r="85" spans="1:13" ht="44.25" customHeight="1" x14ac:dyDescent="0.25">
      <c r="A85" s="95"/>
      <c r="B85" s="100"/>
      <c r="C85" s="123"/>
      <c r="D85" s="117" t="s">
        <v>40</v>
      </c>
      <c r="E85" s="111">
        <f t="shared" si="35"/>
        <v>0</v>
      </c>
      <c r="F85" s="121">
        <v>0</v>
      </c>
      <c r="G85" s="107">
        <v>0</v>
      </c>
      <c r="H85" s="107">
        <v>0</v>
      </c>
      <c r="I85" s="107">
        <v>0</v>
      </c>
      <c r="J85" s="107">
        <v>0</v>
      </c>
      <c r="K85" s="107">
        <v>0</v>
      </c>
      <c r="L85" s="107"/>
      <c r="M85" s="107">
        <v>0</v>
      </c>
    </row>
    <row r="86" spans="1:13" ht="27" customHeight="1" x14ac:dyDescent="0.25">
      <c r="A86" s="89"/>
      <c r="B86" s="101"/>
      <c r="C86" s="124"/>
      <c r="D86" s="117" t="s">
        <v>12</v>
      </c>
      <c r="E86" s="116">
        <f>F86+G86+H86+I86+J86+K86+M86</f>
        <v>2</v>
      </c>
      <c r="F86" s="121">
        <v>0</v>
      </c>
      <c r="G86" s="107">
        <v>0</v>
      </c>
      <c r="H86" s="107">
        <v>0</v>
      </c>
      <c r="I86" s="107">
        <f>1000-1000</f>
        <v>0</v>
      </c>
      <c r="J86" s="107">
        <f>1000-999</f>
        <v>1</v>
      </c>
      <c r="K86" s="107">
        <f>1000-999</f>
        <v>1</v>
      </c>
      <c r="L86" s="107"/>
      <c r="M86" s="107"/>
    </row>
    <row r="87" spans="1:13" ht="24" customHeight="1" x14ac:dyDescent="0.25">
      <c r="A87" s="105" t="s">
        <v>10</v>
      </c>
      <c r="B87" s="105"/>
      <c r="C87" s="105"/>
      <c r="D87" s="6" t="s">
        <v>18</v>
      </c>
      <c r="E87" s="17">
        <f t="shared" si="15"/>
        <v>218542.11336000002</v>
      </c>
      <c r="F87" s="32">
        <f t="shared" ref="F87:M87" si="38">SUM(F88:F93)</f>
        <v>17493.10526</v>
      </c>
      <c r="G87" s="24">
        <f>SUM(G88:G93)</f>
        <v>16829.264059999998</v>
      </c>
      <c r="H87" s="24">
        <f t="shared" si="38"/>
        <v>17644.473040000001</v>
      </c>
      <c r="I87" s="24">
        <f>SUM(I88:I93)</f>
        <v>17160.471000000001</v>
      </c>
      <c r="J87" s="24">
        <f t="shared" si="38"/>
        <v>18289.100000000002</v>
      </c>
      <c r="K87" s="24">
        <f t="shared" si="38"/>
        <v>18289.100000000002</v>
      </c>
      <c r="L87" s="24"/>
      <c r="M87" s="24">
        <f t="shared" si="38"/>
        <v>112836.6</v>
      </c>
    </row>
    <row r="88" spans="1:13" ht="29.25" customHeight="1" x14ac:dyDescent="0.25">
      <c r="A88" s="105"/>
      <c r="B88" s="105"/>
      <c r="C88" s="105"/>
      <c r="D88" s="6" t="s">
        <v>8</v>
      </c>
      <c r="E88" s="17">
        <f t="shared" si="15"/>
        <v>0</v>
      </c>
      <c r="F88" s="30">
        <f>F11+F18+F46+F81+F25</f>
        <v>0</v>
      </c>
      <c r="G88" s="30">
        <f t="shared" ref="G88:M88" si="39">G11+G18+G46+G81+G25</f>
        <v>0</v>
      </c>
      <c r="H88" s="30">
        <f t="shared" si="39"/>
        <v>0</v>
      </c>
      <c r="I88" s="30">
        <f t="shared" si="39"/>
        <v>0</v>
      </c>
      <c r="J88" s="30">
        <f t="shared" si="39"/>
        <v>0</v>
      </c>
      <c r="K88" s="30">
        <f t="shared" si="39"/>
        <v>0</v>
      </c>
      <c r="L88" s="30">
        <f t="shared" si="39"/>
        <v>0</v>
      </c>
      <c r="M88" s="30">
        <f t="shared" si="39"/>
        <v>0</v>
      </c>
    </row>
    <row r="89" spans="1:13" ht="46.5" customHeight="1" x14ac:dyDescent="0.25">
      <c r="A89" s="105"/>
      <c r="B89" s="105"/>
      <c r="C89" s="105"/>
      <c r="D89" s="6" t="s">
        <v>5</v>
      </c>
      <c r="E89" s="20">
        <f t="shared" si="15"/>
        <v>6556.92</v>
      </c>
      <c r="F89" s="30">
        <f t="shared" ref="F89:M93" si="40">F12+F19+F47+F82+F26</f>
        <v>518.4</v>
      </c>
      <c r="G89" s="22">
        <f t="shared" si="40"/>
        <v>308.41999999999996</v>
      </c>
      <c r="H89" s="22">
        <f t="shared" si="40"/>
        <v>555.4</v>
      </c>
      <c r="I89" s="22">
        <f t="shared" si="40"/>
        <v>573.9</v>
      </c>
      <c r="J89" s="22">
        <f t="shared" si="40"/>
        <v>575.1</v>
      </c>
      <c r="K89" s="22">
        <f t="shared" si="40"/>
        <v>575.1</v>
      </c>
      <c r="L89" s="22">
        <f t="shared" si="40"/>
        <v>0</v>
      </c>
      <c r="M89" s="22">
        <f t="shared" si="40"/>
        <v>3450.6000000000004</v>
      </c>
    </row>
    <row r="90" spans="1:13" ht="25.5" customHeight="1" x14ac:dyDescent="0.25">
      <c r="A90" s="105"/>
      <c r="B90" s="105"/>
      <c r="C90" s="105"/>
      <c r="D90" s="6" t="s">
        <v>6</v>
      </c>
      <c r="E90" s="20">
        <f>F90+G90+H90+I90+J90+K90+M90</f>
        <v>197495.19335999998</v>
      </c>
      <c r="F90" s="30">
        <f t="shared" si="40"/>
        <v>16974.705259999999</v>
      </c>
      <c r="G90" s="22">
        <f t="shared" si="40"/>
        <v>16520.844059999999</v>
      </c>
      <c r="H90" s="22">
        <f t="shared" si="40"/>
        <v>17089.073039999999</v>
      </c>
      <c r="I90" s="22">
        <f>I13+I20+I48+I83+I27</f>
        <v>16586.571</v>
      </c>
      <c r="J90" s="22">
        <f t="shared" si="40"/>
        <v>16013.000000000002</v>
      </c>
      <c r="K90" s="22">
        <f t="shared" si="40"/>
        <v>16013.000000000002</v>
      </c>
      <c r="L90" s="22">
        <f t="shared" si="40"/>
        <v>6770</v>
      </c>
      <c r="M90" s="22">
        <f>M13+M20+M48+M83+M27</f>
        <v>98298</v>
      </c>
    </row>
    <row r="91" spans="1:13" ht="67.5" customHeight="1" x14ac:dyDescent="0.25">
      <c r="A91" s="105"/>
      <c r="B91" s="105"/>
      <c r="C91" s="105"/>
      <c r="D91" s="6" t="s">
        <v>39</v>
      </c>
      <c r="E91" s="20">
        <f t="shared" si="15"/>
        <v>0</v>
      </c>
      <c r="F91" s="30">
        <f t="shared" si="40"/>
        <v>0</v>
      </c>
      <c r="G91" s="22">
        <f t="shared" si="40"/>
        <v>0</v>
      </c>
      <c r="H91" s="22">
        <f t="shared" si="40"/>
        <v>0</v>
      </c>
      <c r="I91" s="22">
        <f t="shared" si="40"/>
        <v>0</v>
      </c>
      <c r="J91" s="22">
        <f t="shared" si="40"/>
        <v>0</v>
      </c>
      <c r="K91" s="22">
        <f t="shared" si="40"/>
        <v>0</v>
      </c>
      <c r="L91" s="22">
        <f t="shared" si="40"/>
        <v>0</v>
      </c>
      <c r="M91" s="22">
        <f t="shared" si="40"/>
        <v>0</v>
      </c>
    </row>
    <row r="92" spans="1:13" ht="67.5" customHeight="1" x14ac:dyDescent="0.25">
      <c r="A92" s="105"/>
      <c r="B92" s="105"/>
      <c r="C92" s="105"/>
      <c r="D92" s="5" t="s">
        <v>40</v>
      </c>
      <c r="E92" s="20">
        <f t="shared" ref="E92" si="41">F92+G92+H92+I92+J92+K92+L92+M92</f>
        <v>0</v>
      </c>
      <c r="F92" s="30">
        <f t="shared" si="40"/>
        <v>0</v>
      </c>
      <c r="G92" s="22">
        <f t="shared" si="40"/>
        <v>0</v>
      </c>
      <c r="H92" s="22">
        <f t="shared" si="40"/>
        <v>0</v>
      </c>
      <c r="I92" s="22">
        <f t="shared" si="40"/>
        <v>0</v>
      </c>
      <c r="J92" s="22">
        <f t="shared" si="40"/>
        <v>0</v>
      </c>
      <c r="K92" s="22">
        <f t="shared" si="40"/>
        <v>0</v>
      </c>
      <c r="L92" s="22">
        <f t="shared" si="40"/>
        <v>0</v>
      </c>
      <c r="M92" s="22">
        <f t="shared" si="40"/>
        <v>0</v>
      </c>
    </row>
    <row r="93" spans="1:13" ht="28.5" customHeight="1" x14ac:dyDescent="0.25">
      <c r="A93" s="105"/>
      <c r="B93" s="105"/>
      <c r="C93" s="105"/>
      <c r="D93" s="6" t="s">
        <v>12</v>
      </c>
      <c r="E93" s="20">
        <f>F93+G93+H93+I93+J93+K93+M93</f>
        <v>14490</v>
      </c>
      <c r="F93" s="30">
        <f t="shared" si="40"/>
        <v>0</v>
      </c>
      <c r="G93" s="22">
        <f t="shared" si="40"/>
        <v>0</v>
      </c>
      <c r="H93" s="22">
        <f t="shared" si="40"/>
        <v>0</v>
      </c>
      <c r="I93" s="22">
        <f t="shared" si="40"/>
        <v>0</v>
      </c>
      <c r="J93" s="22">
        <f t="shared" si="40"/>
        <v>1701</v>
      </c>
      <c r="K93" s="22">
        <f t="shared" si="40"/>
        <v>1701</v>
      </c>
      <c r="L93" s="22">
        <f t="shared" si="40"/>
        <v>8500</v>
      </c>
      <c r="M93" s="22">
        <f>M16+M23+M51+M86+M30</f>
        <v>11088</v>
      </c>
    </row>
    <row r="94" spans="1:13" ht="33.75" customHeight="1" x14ac:dyDescent="0.25">
      <c r="A94" s="57" t="s">
        <v>1</v>
      </c>
      <c r="B94" s="57"/>
      <c r="C94" s="57"/>
      <c r="D94" s="10"/>
      <c r="E94" s="17"/>
      <c r="F94" s="32"/>
      <c r="G94" s="24"/>
      <c r="H94" s="26"/>
      <c r="I94" s="26"/>
      <c r="J94" s="26"/>
      <c r="K94" s="26"/>
      <c r="L94" s="26"/>
      <c r="M94" s="26"/>
    </row>
    <row r="95" spans="1:13" ht="33.75" customHeight="1" x14ac:dyDescent="0.25">
      <c r="A95" s="76" t="s">
        <v>43</v>
      </c>
      <c r="B95" s="77"/>
      <c r="C95" s="78"/>
      <c r="D95" s="42" t="s">
        <v>18</v>
      </c>
      <c r="E95" s="17">
        <f>E96+E97+E98+E99+E100+E101</f>
        <v>0</v>
      </c>
      <c r="F95" s="32">
        <f>F96+F97+F98+F99+F100+F101</f>
        <v>0</v>
      </c>
      <c r="G95" s="24">
        <f t="shared" ref="G95:M95" si="42">G96+G97+G98+G99+G100+G101</f>
        <v>0</v>
      </c>
      <c r="H95" s="24">
        <f t="shared" si="42"/>
        <v>0</v>
      </c>
      <c r="I95" s="24">
        <f t="shared" si="42"/>
        <v>0</v>
      </c>
      <c r="J95" s="24">
        <f t="shared" si="42"/>
        <v>0</v>
      </c>
      <c r="K95" s="24">
        <f t="shared" si="42"/>
        <v>0</v>
      </c>
      <c r="L95" s="24">
        <f t="shared" si="42"/>
        <v>0</v>
      </c>
      <c r="M95" s="24">
        <f t="shared" si="42"/>
        <v>0</v>
      </c>
    </row>
    <row r="96" spans="1:13" ht="33.75" customHeight="1" x14ac:dyDescent="0.25">
      <c r="A96" s="79"/>
      <c r="B96" s="80"/>
      <c r="C96" s="81"/>
      <c r="D96" s="42" t="s">
        <v>8</v>
      </c>
      <c r="E96" s="17">
        <f>F96+G96+H96+I96+J96+K96+M96</f>
        <v>0</v>
      </c>
      <c r="F96" s="32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f t="shared" ref="L96" si="43">L88</f>
        <v>0</v>
      </c>
      <c r="M96" s="24">
        <v>0</v>
      </c>
    </row>
    <row r="97" spans="1:13" ht="33.75" customHeight="1" x14ac:dyDescent="0.25">
      <c r="A97" s="79"/>
      <c r="B97" s="80"/>
      <c r="C97" s="81"/>
      <c r="D97" s="42" t="s">
        <v>5</v>
      </c>
      <c r="E97" s="17">
        <f t="shared" ref="E97:E101" si="44">F97+G97+H97+I97+J97+K97+M97</f>
        <v>0</v>
      </c>
      <c r="F97" s="32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/>
      <c r="M97" s="24">
        <v>0</v>
      </c>
    </row>
    <row r="98" spans="1:13" ht="33.75" customHeight="1" x14ac:dyDescent="0.25">
      <c r="A98" s="79"/>
      <c r="B98" s="80"/>
      <c r="C98" s="81"/>
      <c r="D98" s="42" t="s">
        <v>6</v>
      </c>
      <c r="E98" s="17">
        <f t="shared" si="44"/>
        <v>0</v>
      </c>
      <c r="F98" s="32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/>
      <c r="M98" s="24">
        <v>0</v>
      </c>
    </row>
    <row r="99" spans="1:13" ht="47.25" customHeight="1" x14ac:dyDescent="0.25">
      <c r="A99" s="79"/>
      <c r="B99" s="80"/>
      <c r="C99" s="81"/>
      <c r="D99" s="42" t="s">
        <v>39</v>
      </c>
      <c r="E99" s="17">
        <f t="shared" si="44"/>
        <v>0</v>
      </c>
      <c r="F99" s="32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/>
      <c r="M99" s="24">
        <v>0</v>
      </c>
    </row>
    <row r="100" spans="1:13" ht="50.25" customHeight="1" x14ac:dyDescent="0.25">
      <c r="A100" s="79"/>
      <c r="B100" s="80"/>
      <c r="C100" s="81"/>
      <c r="D100" s="2" t="s">
        <v>40</v>
      </c>
      <c r="E100" s="17">
        <f t="shared" si="44"/>
        <v>0</v>
      </c>
      <c r="F100" s="32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/>
      <c r="M100" s="24">
        <v>0</v>
      </c>
    </row>
    <row r="101" spans="1:13" ht="33.75" customHeight="1" x14ac:dyDescent="0.25">
      <c r="A101" s="82"/>
      <c r="B101" s="83"/>
      <c r="C101" s="84"/>
      <c r="D101" s="42" t="s">
        <v>12</v>
      </c>
      <c r="E101" s="17">
        <f t="shared" si="44"/>
        <v>0</v>
      </c>
      <c r="F101" s="32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/>
      <c r="M101" s="24">
        <v>0</v>
      </c>
    </row>
    <row r="102" spans="1:13" ht="33.75" customHeight="1" x14ac:dyDescent="0.25">
      <c r="A102" s="76" t="s">
        <v>44</v>
      </c>
      <c r="B102" s="77"/>
      <c r="C102" s="78"/>
      <c r="D102" s="42" t="s">
        <v>18</v>
      </c>
      <c r="E102" s="17">
        <f>E103+E104+E105+E106+E107+E108</f>
        <v>218542.11335999999</v>
      </c>
      <c r="F102" s="48">
        <f t="shared" ref="F102:M102" si="45">F103+F104+F105+F106+F107+F108</f>
        <v>17493.10526</v>
      </c>
      <c r="G102" s="17">
        <f t="shared" si="45"/>
        <v>16829.264059999998</v>
      </c>
      <c r="H102" s="17">
        <f t="shared" si="45"/>
        <v>17644.473040000001</v>
      </c>
      <c r="I102" s="17">
        <f t="shared" si="45"/>
        <v>17160.471000000001</v>
      </c>
      <c r="J102" s="17">
        <f t="shared" si="45"/>
        <v>18289.100000000002</v>
      </c>
      <c r="K102" s="17">
        <f t="shared" si="45"/>
        <v>18289.100000000002</v>
      </c>
      <c r="L102" s="17">
        <f t="shared" si="45"/>
        <v>15270</v>
      </c>
      <c r="M102" s="17">
        <f t="shared" si="45"/>
        <v>112836.6</v>
      </c>
    </row>
    <row r="103" spans="1:13" ht="33.75" customHeight="1" x14ac:dyDescent="0.25">
      <c r="A103" s="79"/>
      <c r="B103" s="80"/>
      <c r="C103" s="81"/>
      <c r="D103" s="42" t="s">
        <v>8</v>
      </c>
      <c r="E103" s="17">
        <f>F103+G103+H103+I103+J103+K103+M103</f>
        <v>0</v>
      </c>
      <c r="F103" s="32">
        <f>F88</f>
        <v>0</v>
      </c>
      <c r="G103" s="24">
        <f t="shared" ref="G103:M103" si="46">G88</f>
        <v>0</v>
      </c>
      <c r="H103" s="24">
        <f t="shared" si="46"/>
        <v>0</v>
      </c>
      <c r="I103" s="24">
        <f t="shared" si="46"/>
        <v>0</v>
      </c>
      <c r="J103" s="24">
        <f t="shared" si="46"/>
        <v>0</v>
      </c>
      <c r="K103" s="24">
        <f t="shared" si="46"/>
        <v>0</v>
      </c>
      <c r="L103" s="24">
        <f t="shared" si="46"/>
        <v>0</v>
      </c>
      <c r="M103" s="24">
        <f t="shared" si="46"/>
        <v>0</v>
      </c>
    </row>
    <row r="104" spans="1:13" ht="33.75" customHeight="1" x14ac:dyDescent="0.25">
      <c r="A104" s="79"/>
      <c r="B104" s="80"/>
      <c r="C104" s="81"/>
      <c r="D104" s="42" t="s">
        <v>5</v>
      </c>
      <c r="E104" s="17">
        <f t="shared" ref="E104:E108" si="47">F104+G104+H104+I104+J104+K104+M104</f>
        <v>6556.92</v>
      </c>
      <c r="F104" s="32">
        <f t="shared" ref="F104:M108" si="48">F89</f>
        <v>518.4</v>
      </c>
      <c r="G104" s="24">
        <f t="shared" si="48"/>
        <v>308.41999999999996</v>
      </c>
      <c r="H104" s="24">
        <f t="shared" si="48"/>
        <v>555.4</v>
      </c>
      <c r="I104" s="24">
        <f t="shared" si="48"/>
        <v>573.9</v>
      </c>
      <c r="J104" s="24">
        <f t="shared" si="48"/>
        <v>575.1</v>
      </c>
      <c r="K104" s="24">
        <f t="shared" si="48"/>
        <v>575.1</v>
      </c>
      <c r="L104" s="24">
        <f t="shared" si="48"/>
        <v>0</v>
      </c>
      <c r="M104" s="24">
        <f t="shared" si="48"/>
        <v>3450.6000000000004</v>
      </c>
    </row>
    <row r="105" spans="1:13" ht="33.75" customHeight="1" x14ac:dyDescent="0.25">
      <c r="A105" s="79"/>
      <c r="B105" s="80"/>
      <c r="C105" s="81"/>
      <c r="D105" s="42" t="s">
        <v>6</v>
      </c>
      <c r="E105" s="17">
        <f t="shared" si="47"/>
        <v>197495.19335999998</v>
      </c>
      <c r="F105" s="32">
        <f t="shared" si="48"/>
        <v>16974.705259999999</v>
      </c>
      <c r="G105" s="24">
        <f t="shared" si="48"/>
        <v>16520.844059999999</v>
      </c>
      <c r="H105" s="24">
        <f t="shared" si="48"/>
        <v>17089.073039999999</v>
      </c>
      <c r="I105" s="24">
        <f t="shared" si="48"/>
        <v>16586.571</v>
      </c>
      <c r="J105" s="24">
        <f t="shared" si="48"/>
        <v>16013.000000000002</v>
      </c>
      <c r="K105" s="24">
        <f t="shared" si="48"/>
        <v>16013.000000000002</v>
      </c>
      <c r="L105" s="24">
        <f t="shared" si="48"/>
        <v>6770</v>
      </c>
      <c r="M105" s="24">
        <f t="shared" si="48"/>
        <v>98298</v>
      </c>
    </row>
    <row r="106" spans="1:13" ht="54.75" customHeight="1" x14ac:dyDescent="0.25">
      <c r="A106" s="79"/>
      <c r="B106" s="80"/>
      <c r="C106" s="81"/>
      <c r="D106" s="42" t="s">
        <v>39</v>
      </c>
      <c r="E106" s="17">
        <f t="shared" si="47"/>
        <v>0</v>
      </c>
      <c r="F106" s="32">
        <f t="shared" si="48"/>
        <v>0</v>
      </c>
      <c r="G106" s="24">
        <f t="shared" ref="G106:M106" si="49">G91</f>
        <v>0</v>
      </c>
      <c r="H106" s="24">
        <f t="shared" si="49"/>
        <v>0</v>
      </c>
      <c r="I106" s="24">
        <f t="shared" si="49"/>
        <v>0</v>
      </c>
      <c r="J106" s="24">
        <f t="shared" si="49"/>
        <v>0</v>
      </c>
      <c r="K106" s="24">
        <f t="shared" si="49"/>
        <v>0</v>
      </c>
      <c r="L106" s="24">
        <f t="shared" si="49"/>
        <v>0</v>
      </c>
      <c r="M106" s="24">
        <f t="shared" si="49"/>
        <v>0</v>
      </c>
    </row>
    <row r="107" spans="1:13" ht="48.75" customHeight="1" x14ac:dyDescent="0.25">
      <c r="A107" s="79"/>
      <c r="B107" s="80"/>
      <c r="C107" s="81"/>
      <c r="D107" s="2" t="s">
        <v>40</v>
      </c>
      <c r="E107" s="17">
        <f t="shared" si="47"/>
        <v>0</v>
      </c>
      <c r="F107" s="32">
        <f t="shared" si="48"/>
        <v>0</v>
      </c>
      <c r="G107" s="24">
        <f t="shared" ref="G107:M107" si="50">G92</f>
        <v>0</v>
      </c>
      <c r="H107" s="24">
        <f t="shared" si="50"/>
        <v>0</v>
      </c>
      <c r="I107" s="24">
        <f t="shared" si="50"/>
        <v>0</v>
      </c>
      <c r="J107" s="24">
        <f t="shared" si="50"/>
        <v>0</v>
      </c>
      <c r="K107" s="24">
        <f t="shared" si="50"/>
        <v>0</v>
      </c>
      <c r="L107" s="24">
        <f t="shared" si="50"/>
        <v>0</v>
      </c>
      <c r="M107" s="24">
        <f t="shared" si="50"/>
        <v>0</v>
      </c>
    </row>
    <row r="108" spans="1:13" ht="33.75" customHeight="1" x14ac:dyDescent="0.25">
      <c r="A108" s="82"/>
      <c r="B108" s="83"/>
      <c r="C108" s="84"/>
      <c r="D108" s="42" t="s">
        <v>12</v>
      </c>
      <c r="E108" s="17">
        <f t="shared" si="47"/>
        <v>14490</v>
      </c>
      <c r="F108" s="32">
        <f t="shared" si="48"/>
        <v>0</v>
      </c>
      <c r="G108" s="24">
        <f t="shared" ref="G108:M108" si="51">G93</f>
        <v>0</v>
      </c>
      <c r="H108" s="24">
        <f t="shared" si="51"/>
        <v>0</v>
      </c>
      <c r="I108" s="24">
        <f t="shared" si="51"/>
        <v>0</v>
      </c>
      <c r="J108" s="24">
        <f t="shared" si="51"/>
        <v>1701</v>
      </c>
      <c r="K108" s="24">
        <f t="shared" si="51"/>
        <v>1701</v>
      </c>
      <c r="L108" s="24">
        <f t="shared" si="51"/>
        <v>8500</v>
      </c>
      <c r="M108" s="24">
        <f t="shared" si="51"/>
        <v>11088</v>
      </c>
    </row>
    <row r="109" spans="1:13" ht="33.75" customHeight="1" x14ac:dyDescent="0.25">
      <c r="A109" s="102" t="s">
        <v>1</v>
      </c>
      <c r="B109" s="103"/>
      <c r="C109" s="104"/>
      <c r="D109" s="42"/>
      <c r="E109" s="17"/>
      <c r="F109" s="32"/>
      <c r="G109" s="24"/>
      <c r="H109" s="26"/>
      <c r="I109" s="26"/>
      <c r="J109" s="26"/>
      <c r="K109" s="26"/>
      <c r="L109" s="26"/>
      <c r="M109" s="26"/>
    </row>
    <row r="110" spans="1:13" ht="25.5" customHeight="1" x14ac:dyDescent="0.25">
      <c r="A110" s="58" t="s">
        <v>13</v>
      </c>
      <c r="B110" s="58"/>
      <c r="C110" s="58"/>
      <c r="D110" s="6" t="s">
        <v>18</v>
      </c>
      <c r="E110" s="17">
        <f>F110+G110+H110+I110+J110+K110+L110+M110</f>
        <v>0</v>
      </c>
      <c r="F110" s="32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/>
      <c r="M110" s="24">
        <v>0</v>
      </c>
    </row>
    <row r="111" spans="1:13" ht="36.75" customHeight="1" x14ac:dyDescent="0.25">
      <c r="A111" s="58"/>
      <c r="B111" s="58"/>
      <c r="C111" s="58"/>
      <c r="D111" s="10" t="s">
        <v>8</v>
      </c>
      <c r="E111" s="17">
        <f t="shared" ref="E111:E116" si="52">F111+G111+H111+I111+J111+K111+L111+M111</f>
        <v>0</v>
      </c>
      <c r="F111" s="32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/>
      <c r="M111" s="24">
        <v>0</v>
      </c>
    </row>
    <row r="112" spans="1:13" ht="36.75" customHeight="1" x14ac:dyDescent="0.25">
      <c r="A112" s="58"/>
      <c r="B112" s="58"/>
      <c r="C112" s="58"/>
      <c r="D112" s="10" t="s">
        <v>5</v>
      </c>
      <c r="E112" s="17">
        <f t="shared" si="52"/>
        <v>0</v>
      </c>
      <c r="F112" s="32">
        <v>0</v>
      </c>
      <c r="G112" s="24">
        <v>0</v>
      </c>
      <c r="H112" s="24">
        <v>0</v>
      </c>
      <c r="I112" s="24">
        <v>0</v>
      </c>
      <c r="J112" s="24">
        <v>0</v>
      </c>
      <c r="K112" s="24">
        <v>0</v>
      </c>
      <c r="L112" s="24"/>
      <c r="M112" s="24">
        <v>0</v>
      </c>
    </row>
    <row r="113" spans="1:13" ht="36.75" customHeight="1" x14ac:dyDescent="0.25">
      <c r="A113" s="58"/>
      <c r="B113" s="58"/>
      <c r="C113" s="58"/>
      <c r="D113" s="10" t="s">
        <v>6</v>
      </c>
      <c r="E113" s="17">
        <f t="shared" si="52"/>
        <v>0</v>
      </c>
      <c r="F113" s="32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/>
      <c r="M113" s="24">
        <v>0</v>
      </c>
    </row>
    <row r="114" spans="1:13" ht="62.25" customHeight="1" x14ac:dyDescent="0.25">
      <c r="A114" s="58"/>
      <c r="B114" s="58"/>
      <c r="C114" s="58"/>
      <c r="D114" s="10" t="s">
        <v>39</v>
      </c>
      <c r="E114" s="17">
        <f t="shared" si="52"/>
        <v>0</v>
      </c>
      <c r="F114" s="32">
        <v>0</v>
      </c>
      <c r="G114" s="24">
        <v>0</v>
      </c>
      <c r="H114" s="24">
        <v>0</v>
      </c>
      <c r="I114" s="24">
        <v>0</v>
      </c>
      <c r="J114" s="24">
        <v>0</v>
      </c>
      <c r="K114" s="24">
        <v>0</v>
      </c>
      <c r="L114" s="24"/>
      <c r="M114" s="24">
        <v>0</v>
      </c>
    </row>
    <row r="115" spans="1:13" ht="62.25" customHeight="1" x14ac:dyDescent="0.25">
      <c r="A115" s="58"/>
      <c r="B115" s="58"/>
      <c r="C115" s="58"/>
      <c r="D115" s="2" t="s">
        <v>40</v>
      </c>
      <c r="E115" s="17">
        <f t="shared" si="52"/>
        <v>0</v>
      </c>
      <c r="F115" s="32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/>
      <c r="M115" s="24">
        <v>0</v>
      </c>
    </row>
    <row r="116" spans="1:13" ht="27.75" customHeight="1" x14ac:dyDescent="0.25">
      <c r="A116" s="58"/>
      <c r="B116" s="58"/>
      <c r="C116" s="58"/>
      <c r="D116" s="8" t="s">
        <v>12</v>
      </c>
      <c r="E116" s="17">
        <f t="shared" si="52"/>
        <v>0</v>
      </c>
      <c r="F116" s="32">
        <v>0</v>
      </c>
      <c r="G116" s="24">
        <v>0</v>
      </c>
      <c r="H116" s="24">
        <v>0</v>
      </c>
      <c r="I116" s="24">
        <v>0</v>
      </c>
      <c r="J116" s="24">
        <v>0</v>
      </c>
      <c r="K116" s="24">
        <v>0</v>
      </c>
      <c r="L116" s="24"/>
      <c r="M116" s="24">
        <v>0</v>
      </c>
    </row>
    <row r="117" spans="1:13" ht="33.75" customHeight="1" x14ac:dyDescent="0.25">
      <c r="A117" s="58" t="s">
        <v>14</v>
      </c>
      <c r="B117" s="58"/>
      <c r="C117" s="58"/>
      <c r="D117" s="6" t="s">
        <v>18</v>
      </c>
      <c r="E117" s="17">
        <f>F117+G117+H117+I117+J117+K117+M117</f>
        <v>218542.11336000002</v>
      </c>
      <c r="F117" s="32">
        <f t="shared" ref="F117" si="53">SUM(F118:F123)</f>
        <v>17493.10526</v>
      </c>
      <c r="G117" s="24">
        <f t="shared" ref="G117:M117" si="54">SUM(G118:G123)</f>
        <v>16829.264059999998</v>
      </c>
      <c r="H117" s="24">
        <f t="shared" si="54"/>
        <v>17644.473040000001</v>
      </c>
      <c r="I117" s="24">
        <f t="shared" si="54"/>
        <v>17160.471000000001</v>
      </c>
      <c r="J117" s="24">
        <f t="shared" si="54"/>
        <v>18289.100000000002</v>
      </c>
      <c r="K117" s="24">
        <f t="shared" si="54"/>
        <v>18289.100000000002</v>
      </c>
      <c r="L117" s="24"/>
      <c r="M117" s="24">
        <f t="shared" si="54"/>
        <v>112836.6</v>
      </c>
    </row>
    <row r="118" spans="1:13" ht="33.75" customHeight="1" x14ac:dyDescent="0.25">
      <c r="A118" s="58"/>
      <c r="B118" s="58"/>
      <c r="C118" s="58"/>
      <c r="D118" s="10" t="s">
        <v>8</v>
      </c>
      <c r="E118" s="20">
        <f>F118+G118+H118+I118+J118+K118+M118</f>
        <v>0</v>
      </c>
      <c r="F118" s="30">
        <f t="shared" ref="F118:G122" si="55">F88</f>
        <v>0</v>
      </c>
      <c r="G118" s="22">
        <f t="shared" si="55"/>
        <v>0</v>
      </c>
      <c r="H118" s="22">
        <f t="shared" ref="H118:M118" si="56">H88</f>
        <v>0</v>
      </c>
      <c r="I118" s="22">
        <f t="shared" si="56"/>
        <v>0</v>
      </c>
      <c r="J118" s="22">
        <f t="shared" si="56"/>
        <v>0</v>
      </c>
      <c r="K118" s="22">
        <f t="shared" si="56"/>
        <v>0</v>
      </c>
      <c r="L118" s="22"/>
      <c r="M118" s="22">
        <f t="shared" si="56"/>
        <v>0</v>
      </c>
    </row>
    <row r="119" spans="1:13" ht="33.75" customHeight="1" x14ac:dyDescent="0.25">
      <c r="A119" s="58"/>
      <c r="B119" s="58"/>
      <c r="C119" s="58"/>
      <c r="D119" s="10" t="s">
        <v>5</v>
      </c>
      <c r="E119" s="20">
        <f t="shared" ref="E119:E123" si="57">F119+G119+H119+I119+J119+K119+M119</f>
        <v>6556.92</v>
      </c>
      <c r="F119" s="30">
        <f t="shared" si="55"/>
        <v>518.4</v>
      </c>
      <c r="G119" s="22">
        <f t="shared" si="55"/>
        <v>308.41999999999996</v>
      </c>
      <c r="H119" s="22">
        <f t="shared" ref="H119:M119" si="58">H89</f>
        <v>555.4</v>
      </c>
      <c r="I119" s="22">
        <f t="shared" si="58"/>
        <v>573.9</v>
      </c>
      <c r="J119" s="22">
        <f t="shared" si="58"/>
        <v>575.1</v>
      </c>
      <c r="K119" s="22">
        <f t="shared" si="58"/>
        <v>575.1</v>
      </c>
      <c r="L119" s="22"/>
      <c r="M119" s="22">
        <f t="shared" si="58"/>
        <v>3450.6000000000004</v>
      </c>
    </row>
    <row r="120" spans="1:13" ht="33.75" customHeight="1" x14ac:dyDescent="0.25">
      <c r="A120" s="58"/>
      <c r="B120" s="58"/>
      <c r="C120" s="58"/>
      <c r="D120" s="10" t="s">
        <v>6</v>
      </c>
      <c r="E120" s="20">
        <f>F120+G120+H120+I120+J120+K120+M120</f>
        <v>197495.19335999998</v>
      </c>
      <c r="F120" s="30">
        <f t="shared" si="55"/>
        <v>16974.705259999999</v>
      </c>
      <c r="G120" s="22">
        <f t="shared" si="55"/>
        <v>16520.844059999999</v>
      </c>
      <c r="H120" s="22">
        <f t="shared" ref="H120:M120" si="59">H90</f>
        <v>17089.073039999999</v>
      </c>
      <c r="I120" s="22">
        <f t="shared" si="59"/>
        <v>16586.571</v>
      </c>
      <c r="J120" s="22">
        <f t="shared" si="59"/>
        <v>16013.000000000002</v>
      </c>
      <c r="K120" s="22">
        <f t="shared" si="59"/>
        <v>16013.000000000002</v>
      </c>
      <c r="L120" s="22"/>
      <c r="M120" s="22">
        <f t="shared" si="59"/>
        <v>98298</v>
      </c>
    </row>
    <row r="121" spans="1:13" ht="66" customHeight="1" x14ac:dyDescent="0.25">
      <c r="A121" s="58"/>
      <c r="B121" s="58"/>
      <c r="C121" s="58"/>
      <c r="D121" s="10" t="s">
        <v>39</v>
      </c>
      <c r="E121" s="20">
        <f t="shared" si="57"/>
        <v>0</v>
      </c>
      <c r="F121" s="30">
        <f t="shared" si="55"/>
        <v>0</v>
      </c>
      <c r="G121" s="22">
        <f t="shared" si="55"/>
        <v>0</v>
      </c>
      <c r="H121" s="22">
        <f t="shared" ref="H121:M121" si="60">H91</f>
        <v>0</v>
      </c>
      <c r="I121" s="22">
        <f t="shared" si="60"/>
        <v>0</v>
      </c>
      <c r="J121" s="22">
        <f t="shared" si="60"/>
        <v>0</v>
      </c>
      <c r="K121" s="22">
        <f t="shared" si="60"/>
        <v>0</v>
      </c>
      <c r="L121" s="22"/>
      <c r="M121" s="22">
        <f t="shared" si="60"/>
        <v>0</v>
      </c>
    </row>
    <row r="122" spans="1:13" ht="66" customHeight="1" x14ac:dyDescent="0.25">
      <c r="A122" s="58"/>
      <c r="B122" s="58"/>
      <c r="C122" s="58"/>
      <c r="D122" s="2" t="s">
        <v>40</v>
      </c>
      <c r="E122" s="20">
        <f t="shared" si="57"/>
        <v>0</v>
      </c>
      <c r="F122" s="30">
        <f t="shared" si="55"/>
        <v>0</v>
      </c>
      <c r="G122" s="22">
        <f t="shared" si="55"/>
        <v>0</v>
      </c>
      <c r="H122" s="22">
        <f t="shared" ref="H122:M122" si="61">H92</f>
        <v>0</v>
      </c>
      <c r="I122" s="22">
        <f t="shared" si="61"/>
        <v>0</v>
      </c>
      <c r="J122" s="22">
        <f t="shared" si="61"/>
        <v>0</v>
      </c>
      <c r="K122" s="22">
        <f t="shared" si="61"/>
        <v>0</v>
      </c>
      <c r="L122" s="22"/>
      <c r="M122" s="22">
        <f t="shared" si="61"/>
        <v>0</v>
      </c>
    </row>
    <row r="123" spans="1:13" ht="44.25" customHeight="1" x14ac:dyDescent="0.25">
      <c r="A123" s="58"/>
      <c r="B123" s="58"/>
      <c r="C123" s="58"/>
      <c r="D123" s="10" t="s">
        <v>12</v>
      </c>
      <c r="E123" s="20">
        <f t="shared" si="57"/>
        <v>14490</v>
      </c>
      <c r="F123" s="30">
        <f t="shared" ref="F123:G123" si="62">F93</f>
        <v>0</v>
      </c>
      <c r="G123" s="22">
        <f t="shared" si="62"/>
        <v>0</v>
      </c>
      <c r="H123" s="22">
        <f t="shared" ref="H123:M123" si="63">H93</f>
        <v>0</v>
      </c>
      <c r="I123" s="22">
        <f t="shared" si="63"/>
        <v>0</v>
      </c>
      <c r="J123" s="22">
        <f t="shared" si="63"/>
        <v>1701</v>
      </c>
      <c r="K123" s="22">
        <f t="shared" si="63"/>
        <v>1701</v>
      </c>
      <c r="L123" s="22"/>
      <c r="M123" s="22">
        <f t="shared" si="63"/>
        <v>11088</v>
      </c>
    </row>
    <row r="124" spans="1:13" ht="44.25" customHeight="1" x14ac:dyDescent="0.25">
      <c r="A124" s="57" t="s">
        <v>29</v>
      </c>
      <c r="B124" s="57"/>
      <c r="C124" s="57"/>
      <c r="D124" s="6" t="s">
        <v>18</v>
      </c>
      <c r="E124" s="17">
        <f>E125+E126+E127+E128+E129+E130</f>
        <v>132439.4</v>
      </c>
      <c r="F124" s="32">
        <f t="shared" ref="F124" si="64">SUM(F125:F130)</f>
        <v>518.4</v>
      </c>
      <c r="G124" s="24">
        <f t="shared" ref="G124:K124" si="65">SUM(G125:G130)</f>
        <v>11190.9</v>
      </c>
      <c r="H124" s="24">
        <f t="shared" si="65"/>
        <v>12055.4</v>
      </c>
      <c r="I124" s="24">
        <f t="shared" si="65"/>
        <v>12073.9</v>
      </c>
      <c r="J124" s="24">
        <f t="shared" si="65"/>
        <v>12075.1</v>
      </c>
      <c r="K124" s="24">
        <f t="shared" si="65"/>
        <v>12075.1</v>
      </c>
      <c r="L124" s="24"/>
      <c r="M124" s="24">
        <f t="shared" ref="M124" si="66">SUM(M125:M130)</f>
        <v>72450.600000000006</v>
      </c>
    </row>
    <row r="125" spans="1:13" ht="44.25" customHeight="1" x14ac:dyDescent="0.25">
      <c r="A125" s="57"/>
      <c r="B125" s="57"/>
      <c r="C125" s="57"/>
      <c r="D125" s="16" t="s">
        <v>8</v>
      </c>
      <c r="E125" s="17">
        <f t="shared" ref="E125" si="67">F125+G125+H125+I125+J125+K125+L125+M125</f>
        <v>0</v>
      </c>
      <c r="F125" s="32">
        <f>F60</f>
        <v>0</v>
      </c>
      <c r="G125" s="24">
        <f t="shared" ref="G125:M125" si="68">G60</f>
        <v>0</v>
      </c>
      <c r="H125" s="24">
        <f t="shared" si="68"/>
        <v>0</v>
      </c>
      <c r="I125" s="24">
        <f t="shared" si="68"/>
        <v>0</v>
      </c>
      <c r="J125" s="24">
        <f t="shared" si="68"/>
        <v>0</v>
      </c>
      <c r="K125" s="24">
        <f t="shared" si="68"/>
        <v>0</v>
      </c>
      <c r="L125" s="24">
        <f t="shared" si="68"/>
        <v>0</v>
      </c>
      <c r="M125" s="24">
        <f t="shared" si="68"/>
        <v>0</v>
      </c>
    </row>
    <row r="126" spans="1:13" ht="44.25" customHeight="1" x14ac:dyDescent="0.25">
      <c r="A126" s="57"/>
      <c r="B126" s="57"/>
      <c r="C126" s="57"/>
      <c r="D126" s="16" t="s">
        <v>5</v>
      </c>
      <c r="E126" s="17">
        <f>F126+G126+H126+I126+J126+K126+M126</f>
        <v>6439.4</v>
      </c>
      <c r="F126" s="32">
        <f t="shared" ref="F126:M126" si="69">F61+F12</f>
        <v>518.4</v>
      </c>
      <c r="G126" s="24">
        <f t="shared" si="69"/>
        <v>190.89999999999998</v>
      </c>
      <c r="H126" s="24">
        <f t="shared" si="69"/>
        <v>555.4</v>
      </c>
      <c r="I126" s="24">
        <f t="shared" si="69"/>
        <v>573.9</v>
      </c>
      <c r="J126" s="24">
        <f t="shared" si="69"/>
        <v>575.1</v>
      </c>
      <c r="K126" s="24">
        <f t="shared" si="69"/>
        <v>575.1</v>
      </c>
      <c r="L126" s="24">
        <f t="shared" si="69"/>
        <v>0</v>
      </c>
      <c r="M126" s="24">
        <f t="shared" si="69"/>
        <v>3450.6000000000004</v>
      </c>
    </row>
    <row r="127" spans="1:13" ht="44.25" customHeight="1" x14ac:dyDescent="0.25">
      <c r="A127" s="57"/>
      <c r="B127" s="57"/>
      <c r="C127" s="57"/>
      <c r="D127" s="16" t="s">
        <v>6</v>
      </c>
      <c r="E127" s="17">
        <f>F127+G127+H127+I127+J127+K127+M127</f>
        <v>126000</v>
      </c>
      <c r="F127" s="32">
        <f t="shared" ref="F127:M130" si="70">F62</f>
        <v>0</v>
      </c>
      <c r="G127" s="24">
        <f t="shared" si="70"/>
        <v>11000</v>
      </c>
      <c r="H127" s="24">
        <f t="shared" si="70"/>
        <v>11500</v>
      </c>
      <c r="I127" s="24">
        <f t="shared" si="70"/>
        <v>11500</v>
      </c>
      <c r="J127" s="24">
        <f t="shared" si="70"/>
        <v>11500</v>
      </c>
      <c r="K127" s="24">
        <f t="shared" si="70"/>
        <v>11500</v>
      </c>
      <c r="L127" s="24">
        <f t="shared" si="70"/>
        <v>2500</v>
      </c>
      <c r="M127" s="24">
        <f t="shared" si="70"/>
        <v>69000</v>
      </c>
    </row>
    <row r="128" spans="1:13" ht="44.25" customHeight="1" x14ac:dyDescent="0.25">
      <c r="A128" s="57"/>
      <c r="B128" s="57"/>
      <c r="C128" s="57"/>
      <c r="D128" s="16" t="s">
        <v>39</v>
      </c>
      <c r="E128" s="17">
        <f t="shared" ref="E128:E130" si="71">F128+G128+H128+I128+J128+K128+M128</f>
        <v>0</v>
      </c>
      <c r="F128" s="32">
        <f t="shared" si="70"/>
        <v>0</v>
      </c>
      <c r="G128" s="24">
        <f t="shared" si="70"/>
        <v>0</v>
      </c>
      <c r="H128" s="24">
        <f t="shared" si="70"/>
        <v>0</v>
      </c>
      <c r="I128" s="24">
        <f t="shared" si="70"/>
        <v>0</v>
      </c>
      <c r="J128" s="24">
        <f t="shared" si="70"/>
        <v>0</v>
      </c>
      <c r="K128" s="24">
        <f t="shared" si="70"/>
        <v>0</v>
      </c>
      <c r="L128" s="24">
        <f t="shared" si="70"/>
        <v>0</v>
      </c>
      <c r="M128" s="24">
        <f t="shared" si="70"/>
        <v>0</v>
      </c>
    </row>
    <row r="129" spans="1:13" ht="44.25" customHeight="1" x14ac:dyDescent="0.25">
      <c r="A129" s="57"/>
      <c r="B129" s="57"/>
      <c r="C129" s="57"/>
      <c r="D129" s="2" t="s">
        <v>40</v>
      </c>
      <c r="E129" s="17">
        <f t="shared" si="71"/>
        <v>0</v>
      </c>
      <c r="F129" s="32">
        <f t="shared" si="70"/>
        <v>0</v>
      </c>
      <c r="G129" s="24">
        <f t="shared" si="70"/>
        <v>0</v>
      </c>
      <c r="H129" s="24">
        <f t="shared" si="70"/>
        <v>0</v>
      </c>
      <c r="I129" s="24">
        <f t="shared" si="70"/>
        <v>0</v>
      </c>
      <c r="J129" s="24">
        <f t="shared" si="70"/>
        <v>0</v>
      </c>
      <c r="K129" s="24">
        <f t="shared" si="70"/>
        <v>0</v>
      </c>
      <c r="L129" s="24">
        <f t="shared" si="70"/>
        <v>0</v>
      </c>
      <c r="M129" s="24">
        <f t="shared" si="70"/>
        <v>0</v>
      </c>
    </row>
    <row r="130" spans="1:13" ht="44.25" customHeight="1" x14ac:dyDescent="0.25">
      <c r="A130" s="57"/>
      <c r="B130" s="57"/>
      <c r="C130" s="57"/>
      <c r="D130" s="16" t="s">
        <v>12</v>
      </c>
      <c r="E130" s="17">
        <f t="shared" si="71"/>
        <v>0</v>
      </c>
      <c r="F130" s="32">
        <f t="shared" si="70"/>
        <v>0</v>
      </c>
      <c r="G130" s="24">
        <f t="shared" si="70"/>
        <v>0</v>
      </c>
      <c r="H130" s="24">
        <f t="shared" si="70"/>
        <v>0</v>
      </c>
      <c r="I130" s="24">
        <f t="shared" si="70"/>
        <v>0</v>
      </c>
      <c r="J130" s="24">
        <f t="shared" si="70"/>
        <v>0</v>
      </c>
      <c r="K130" s="24">
        <f t="shared" si="70"/>
        <v>0</v>
      </c>
      <c r="L130" s="24">
        <f t="shared" si="70"/>
        <v>8500</v>
      </c>
      <c r="M130" s="24">
        <f t="shared" si="70"/>
        <v>0</v>
      </c>
    </row>
    <row r="131" spans="1:13" ht="32.25" customHeight="1" x14ac:dyDescent="0.25">
      <c r="A131" s="57" t="s">
        <v>32</v>
      </c>
      <c r="B131" s="57"/>
      <c r="C131" s="57"/>
      <c r="D131" s="6" t="s">
        <v>18</v>
      </c>
      <c r="E131" s="17">
        <f>F131+G131+H131+I131+J131+K131+L131+M131</f>
        <v>1620</v>
      </c>
      <c r="F131" s="32">
        <f t="shared" ref="F131" si="72">SUM(F132:F137)</f>
        <v>0</v>
      </c>
      <c r="G131" s="24">
        <f t="shared" ref="G131:M131" si="73">SUM(G132:G137)</f>
        <v>0</v>
      </c>
      <c r="H131" s="24">
        <f t="shared" si="73"/>
        <v>0</v>
      </c>
      <c r="I131" s="24">
        <f t="shared" si="73"/>
        <v>20</v>
      </c>
      <c r="J131" s="24">
        <f t="shared" si="73"/>
        <v>200</v>
      </c>
      <c r="K131" s="24">
        <f t="shared" si="73"/>
        <v>200</v>
      </c>
      <c r="L131" s="24"/>
      <c r="M131" s="24">
        <f t="shared" si="73"/>
        <v>1200</v>
      </c>
    </row>
    <row r="132" spans="1:13" ht="32.25" customHeight="1" x14ac:dyDescent="0.25">
      <c r="A132" s="57"/>
      <c r="B132" s="57"/>
      <c r="C132" s="57"/>
      <c r="D132" s="10" t="s">
        <v>8</v>
      </c>
      <c r="E132" s="17">
        <f t="shared" ref="E132:E136" si="74">F132+G132+H132+I132+J132+K132+L132+M132</f>
        <v>0</v>
      </c>
      <c r="F132" s="30">
        <f t="shared" ref="F132:M133" si="75">F67</f>
        <v>0</v>
      </c>
      <c r="G132" s="22">
        <f t="shared" si="75"/>
        <v>0</v>
      </c>
      <c r="H132" s="22">
        <f t="shared" si="75"/>
        <v>0</v>
      </c>
      <c r="I132" s="22">
        <f t="shared" si="75"/>
        <v>0</v>
      </c>
      <c r="J132" s="22">
        <f t="shared" si="75"/>
        <v>0</v>
      </c>
      <c r="K132" s="22">
        <f t="shared" si="75"/>
        <v>0</v>
      </c>
      <c r="L132" s="22">
        <f t="shared" si="75"/>
        <v>0</v>
      </c>
      <c r="M132" s="22">
        <f t="shared" si="75"/>
        <v>0</v>
      </c>
    </row>
    <row r="133" spans="1:13" ht="32.25" customHeight="1" x14ac:dyDescent="0.25">
      <c r="A133" s="57"/>
      <c r="B133" s="57"/>
      <c r="C133" s="57"/>
      <c r="D133" s="10" t="s">
        <v>5</v>
      </c>
      <c r="E133" s="20">
        <f t="shared" si="74"/>
        <v>0</v>
      </c>
      <c r="F133" s="30">
        <f t="shared" si="75"/>
        <v>0</v>
      </c>
      <c r="G133" s="22">
        <f t="shared" si="75"/>
        <v>0</v>
      </c>
      <c r="H133" s="22">
        <f t="shared" si="75"/>
        <v>0</v>
      </c>
      <c r="I133" s="22">
        <f t="shared" si="75"/>
        <v>0</v>
      </c>
      <c r="J133" s="22">
        <f t="shared" si="75"/>
        <v>0</v>
      </c>
      <c r="K133" s="22">
        <f t="shared" si="75"/>
        <v>0</v>
      </c>
      <c r="L133" s="22">
        <f t="shared" si="75"/>
        <v>0</v>
      </c>
      <c r="M133" s="22">
        <f t="shared" si="75"/>
        <v>0</v>
      </c>
    </row>
    <row r="134" spans="1:13" ht="32.25" customHeight="1" x14ac:dyDescent="0.25">
      <c r="A134" s="57"/>
      <c r="B134" s="57"/>
      <c r="C134" s="57"/>
      <c r="D134" s="10" t="s">
        <v>6</v>
      </c>
      <c r="E134" s="20">
        <f t="shared" si="74"/>
        <v>20</v>
      </c>
      <c r="F134" s="30">
        <f>F69</f>
        <v>0</v>
      </c>
      <c r="G134" s="22">
        <f t="shared" ref="G134:M134" si="76">G69</f>
        <v>0</v>
      </c>
      <c r="H134" s="22">
        <f t="shared" si="76"/>
        <v>0</v>
      </c>
      <c r="I134" s="22">
        <f t="shared" si="76"/>
        <v>20</v>
      </c>
      <c r="J134" s="22">
        <f t="shared" si="76"/>
        <v>0</v>
      </c>
      <c r="K134" s="22">
        <f t="shared" si="76"/>
        <v>0</v>
      </c>
      <c r="L134" s="22">
        <f t="shared" si="76"/>
        <v>0</v>
      </c>
      <c r="M134" s="22">
        <f t="shared" si="76"/>
        <v>0</v>
      </c>
    </row>
    <row r="135" spans="1:13" ht="58.5" customHeight="1" x14ac:dyDescent="0.25">
      <c r="A135" s="57"/>
      <c r="B135" s="57"/>
      <c r="C135" s="57"/>
      <c r="D135" s="10" t="s">
        <v>39</v>
      </c>
      <c r="E135" s="17">
        <f t="shared" si="74"/>
        <v>0</v>
      </c>
      <c r="F135" s="30">
        <f>F70</f>
        <v>0</v>
      </c>
      <c r="G135" s="22">
        <f t="shared" ref="G135:M137" si="77">G70</f>
        <v>0</v>
      </c>
      <c r="H135" s="22">
        <f t="shared" si="77"/>
        <v>0</v>
      </c>
      <c r="I135" s="22">
        <f t="shared" si="77"/>
        <v>0</v>
      </c>
      <c r="J135" s="22">
        <f t="shared" si="77"/>
        <v>0</v>
      </c>
      <c r="K135" s="22">
        <f t="shared" si="77"/>
        <v>0</v>
      </c>
      <c r="L135" s="22">
        <f t="shared" si="77"/>
        <v>0</v>
      </c>
      <c r="M135" s="22">
        <f t="shared" si="77"/>
        <v>0</v>
      </c>
    </row>
    <row r="136" spans="1:13" ht="58.5" customHeight="1" x14ac:dyDescent="0.25">
      <c r="A136" s="57"/>
      <c r="B136" s="57"/>
      <c r="C136" s="57"/>
      <c r="D136" s="2" t="s">
        <v>40</v>
      </c>
      <c r="E136" s="17">
        <f t="shared" si="74"/>
        <v>0</v>
      </c>
      <c r="F136" s="30">
        <f>F71</f>
        <v>0</v>
      </c>
      <c r="G136" s="22">
        <f t="shared" si="77"/>
        <v>0</v>
      </c>
      <c r="H136" s="22">
        <f t="shared" si="77"/>
        <v>0</v>
      </c>
      <c r="I136" s="22">
        <f t="shared" si="77"/>
        <v>0</v>
      </c>
      <c r="J136" s="22">
        <f t="shared" si="77"/>
        <v>0</v>
      </c>
      <c r="K136" s="22">
        <f t="shared" si="77"/>
        <v>0</v>
      </c>
      <c r="L136" s="22">
        <f t="shared" si="77"/>
        <v>0</v>
      </c>
      <c r="M136" s="22">
        <f t="shared" si="77"/>
        <v>0</v>
      </c>
    </row>
    <row r="137" spans="1:13" ht="38.25" customHeight="1" x14ac:dyDescent="0.25">
      <c r="A137" s="57"/>
      <c r="B137" s="57"/>
      <c r="C137" s="57"/>
      <c r="D137" s="10" t="s">
        <v>12</v>
      </c>
      <c r="E137" s="20">
        <f>F137+G137+H137+I137+J137+K137+M137</f>
        <v>1600</v>
      </c>
      <c r="F137" s="30">
        <f>F72</f>
        <v>0</v>
      </c>
      <c r="G137" s="22">
        <f t="shared" si="77"/>
        <v>0</v>
      </c>
      <c r="H137" s="22">
        <f t="shared" si="77"/>
        <v>0</v>
      </c>
      <c r="I137" s="22">
        <f t="shared" si="77"/>
        <v>0</v>
      </c>
      <c r="J137" s="22">
        <f t="shared" si="77"/>
        <v>200</v>
      </c>
      <c r="K137" s="22">
        <f t="shared" si="77"/>
        <v>200</v>
      </c>
      <c r="L137" s="22">
        <f t="shared" si="77"/>
        <v>0</v>
      </c>
      <c r="M137" s="22">
        <f t="shared" si="77"/>
        <v>1200</v>
      </c>
    </row>
    <row r="138" spans="1:13" ht="33" customHeight="1" x14ac:dyDescent="0.25">
      <c r="A138" s="57" t="s">
        <v>31</v>
      </c>
      <c r="B138" s="57"/>
      <c r="C138" s="57"/>
      <c r="D138" s="6" t="s">
        <v>18</v>
      </c>
      <c r="E138" s="17">
        <f>F138+G138+H138+I138+J138+K138+L138+M138</f>
        <v>2539.4654300000002</v>
      </c>
      <c r="F138" s="32">
        <f t="shared" ref="F138" si="78">SUM(F139:F144)</f>
        <v>353.46543000000003</v>
      </c>
      <c r="G138" s="24">
        <f t="shared" ref="G138:M138" si="79">SUM(G139:G144)</f>
        <v>360</v>
      </c>
      <c r="H138" s="24">
        <f t="shared" si="79"/>
        <v>264</v>
      </c>
      <c r="I138" s="24">
        <f t="shared" si="79"/>
        <v>378</v>
      </c>
      <c r="J138" s="24">
        <f t="shared" si="79"/>
        <v>148</v>
      </c>
      <c r="K138" s="24">
        <f t="shared" si="79"/>
        <v>148</v>
      </c>
      <c r="L138" s="24"/>
      <c r="M138" s="24">
        <f t="shared" si="79"/>
        <v>888</v>
      </c>
    </row>
    <row r="139" spans="1:13" ht="33" customHeight="1" x14ac:dyDescent="0.25">
      <c r="A139" s="57"/>
      <c r="B139" s="57"/>
      <c r="C139" s="57"/>
      <c r="D139" s="10" t="s">
        <v>8</v>
      </c>
      <c r="E139" s="20">
        <f t="shared" ref="E139:E144" si="80">F139+G139+H139+I139+J139+K139+L139+M139</f>
        <v>0</v>
      </c>
      <c r="F139" s="31">
        <f t="shared" ref="F139:M140" si="81">F74</f>
        <v>0</v>
      </c>
      <c r="G139" s="23">
        <f t="shared" si="81"/>
        <v>0</v>
      </c>
      <c r="H139" s="23">
        <f t="shared" si="81"/>
        <v>0</v>
      </c>
      <c r="I139" s="23">
        <f t="shared" si="81"/>
        <v>0</v>
      </c>
      <c r="J139" s="23">
        <f t="shared" si="81"/>
        <v>0</v>
      </c>
      <c r="K139" s="23">
        <f t="shared" si="81"/>
        <v>0</v>
      </c>
      <c r="L139" s="23">
        <f t="shared" si="81"/>
        <v>0</v>
      </c>
      <c r="M139" s="23">
        <f t="shared" si="81"/>
        <v>0</v>
      </c>
    </row>
    <row r="140" spans="1:13" ht="33" customHeight="1" x14ac:dyDescent="0.25">
      <c r="A140" s="57"/>
      <c r="B140" s="57"/>
      <c r="C140" s="57"/>
      <c r="D140" s="10" t="s">
        <v>5</v>
      </c>
      <c r="E140" s="20">
        <f t="shared" si="80"/>
        <v>0</v>
      </c>
      <c r="F140" s="31">
        <f t="shared" si="81"/>
        <v>0</v>
      </c>
      <c r="G140" s="23">
        <f t="shared" si="81"/>
        <v>0</v>
      </c>
      <c r="H140" s="23">
        <f t="shared" si="81"/>
        <v>0</v>
      </c>
      <c r="I140" s="23">
        <f t="shared" si="81"/>
        <v>0</v>
      </c>
      <c r="J140" s="23">
        <f t="shared" si="81"/>
        <v>0</v>
      </c>
      <c r="K140" s="23">
        <f t="shared" si="81"/>
        <v>0</v>
      </c>
      <c r="L140" s="23">
        <f t="shared" si="81"/>
        <v>0</v>
      </c>
      <c r="M140" s="23">
        <f t="shared" si="81"/>
        <v>0</v>
      </c>
    </row>
    <row r="141" spans="1:13" ht="33" customHeight="1" x14ac:dyDescent="0.25">
      <c r="A141" s="57"/>
      <c r="B141" s="57"/>
      <c r="C141" s="57"/>
      <c r="D141" s="10" t="s">
        <v>6</v>
      </c>
      <c r="E141" s="20">
        <f>F141+G141+H141+I141+J141+K141+L141+M141</f>
        <v>2536.4654300000002</v>
      </c>
      <c r="F141" s="31">
        <f>F76</f>
        <v>353.46543000000003</v>
      </c>
      <c r="G141" s="23">
        <f t="shared" ref="G141:H141" si="82">G76</f>
        <v>360</v>
      </c>
      <c r="H141" s="23">
        <f t="shared" si="82"/>
        <v>264</v>
      </c>
      <c r="I141" s="23">
        <f>I76+I34</f>
        <v>378</v>
      </c>
      <c r="J141" s="23">
        <f t="shared" ref="J141:M141" si="83">J76+J34</f>
        <v>148</v>
      </c>
      <c r="K141" s="23">
        <f t="shared" si="83"/>
        <v>148</v>
      </c>
      <c r="L141" s="23">
        <f t="shared" si="83"/>
        <v>885</v>
      </c>
      <c r="M141" s="23">
        <f t="shared" si="83"/>
        <v>0</v>
      </c>
    </row>
    <row r="142" spans="1:13" ht="62.25" customHeight="1" x14ac:dyDescent="0.25">
      <c r="A142" s="57"/>
      <c r="B142" s="57"/>
      <c r="C142" s="57"/>
      <c r="D142" s="10" t="s">
        <v>39</v>
      </c>
      <c r="E142" s="20">
        <f t="shared" si="80"/>
        <v>0</v>
      </c>
      <c r="F142" s="31">
        <f>F77</f>
        <v>0</v>
      </c>
      <c r="G142" s="23">
        <f t="shared" ref="G142:H144" si="84">G77</f>
        <v>0</v>
      </c>
      <c r="H142" s="23">
        <f t="shared" si="84"/>
        <v>0</v>
      </c>
      <c r="I142" s="23">
        <f t="shared" ref="I142:M144" si="85">I77+I35</f>
        <v>0</v>
      </c>
      <c r="J142" s="23">
        <f t="shared" si="85"/>
        <v>0</v>
      </c>
      <c r="K142" s="23">
        <f t="shared" si="85"/>
        <v>0</v>
      </c>
      <c r="L142" s="23">
        <f t="shared" si="85"/>
        <v>0</v>
      </c>
      <c r="M142" s="23">
        <f t="shared" si="85"/>
        <v>0</v>
      </c>
    </row>
    <row r="143" spans="1:13" ht="62.25" customHeight="1" x14ac:dyDescent="0.25">
      <c r="A143" s="57"/>
      <c r="B143" s="57"/>
      <c r="C143" s="57"/>
      <c r="D143" s="2" t="s">
        <v>40</v>
      </c>
      <c r="E143" s="20">
        <f t="shared" si="80"/>
        <v>0</v>
      </c>
      <c r="F143" s="31">
        <f>F78</f>
        <v>0</v>
      </c>
      <c r="G143" s="23">
        <f t="shared" si="84"/>
        <v>0</v>
      </c>
      <c r="H143" s="23">
        <f t="shared" si="84"/>
        <v>0</v>
      </c>
      <c r="I143" s="23">
        <f t="shared" si="85"/>
        <v>0</v>
      </c>
      <c r="J143" s="23">
        <f t="shared" si="85"/>
        <v>0</v>
      </c>
      <c r="K143" s="23">
        <f t="shared" si="85"/>
        <v>0</v>
      </c>
      <c r="L143" s="23">
        <f t="shared" si="85"/>
        <v>0</v>
      </c>
      <c r="M143" s="23">
        <f t="shared" si="85"/>
        <v>0</v>
      </c>
    </row>
    <row r="144" spans="1:13" ht="30" customHeight="1" x14ac:dyDescent="0.25">
      <c r="A144" s="57"/>
      <c r="B144" s="57"/>
      <c r="C144" s="57"/>
      <c r="D144" s="10" t="s">
        <v>12</v>
      </c>
      <c r="E144" s="20">
        <f t="shared" si="80"/>
        <v>888</v>
      </c>
      <c r="F144" s="31">
        <f>F79</f>
        <v>0</v>
      </c>
      <c r="G144" s="23">
        <f t="shared" si="84"/>
        <v>0</v>
      </c>
      <c r="H144" s="23">
        <f t="shared" si="84"/>
        <v>0</v>
      </c>
      <c r="I144" s="23">
        <f t="shared" si="85"/>
        <v>0</v>
      </c>
      <c r="J144" s="23">
        <f t="shared" si="85"/>
        <v>0</v>
      </c>
      <c r="K144" s="23">
        <f t="shared" si="85"/>
        <v>0</v>
      </c>
      <c r="L144" s="23">
        <f t="shared" si="85"/>
        <v>0</v>
      </c>
      <c r="M144" s="23">
        <f t="shared" si="85"/>
        <v>888</v>
      </c>
    </row>
    <row r="145" spans="1:13" ht="30" customHeight="1" x14ac:dyDescent="0.25">
      <c r="A145" s="74" t="s">
        <v>30</v>
      </c>
      <c r="B145" s="75"/>
      <c r="C145" s="75"/>
      <c r="D145" s="6" t="s">
        <v>18</v>
      </c>
      <c r="E145" s="17">
        <f>E146+E147+E148+E149+E150+E151</f>
        <v>81940.247929999998</v>
      </c>
      <c r="F145" s="34">
        <f t="shared" ref="F145:M145" si="86">F146+F147+F148+F149+F151</f>
        <v>16621.239829999999</v>
      </c>
      <c r="G145" s="27">
        <f t="shared" si="86"/>
        <v>5278.3640599999999</v>
      </c>
      <c r="H145" s="27">
        <f t="shared" si="86"/>
        <v>5325.0730400000002</v>
      </c>
      <c r="I145" s="27">
        <f t="shared" si="86"/>
        <v>4687.5710000000008</v>
      </c>
      <c r="J145" s="27">
        <f t="shared" si="86"/>
        <v>5865</v>
      </c>
      <c r="K145" s="27">
        <f t="shared" si="86"/>
        <v>5865</v>
      </c>
      <c r="L145" s="27"/>
      <c r="M145" s="27">
        <f t="shared" si="86"/>
        <v>38298</v>
      </c>
    </row>
    <row r="146" spans="1:13" ht="30" customHeight="1" x14ac:dyDescent="0.25">
      <c r="A146" s="75"/>
      <c r="B146" s="75"/>
      <c r="C146" s="75"/>
      <c r="D146" s="11" t="s">
        <v>8</v>
      </c>
      <c r="E146" s="20">
        <f t="shared" ref="E146:E150" si="87">F146+G146+H146+I146+J146+K146+L146+M146</f>
        <v>0</v>
      </c>
      <c r="F146" s="35">
        <f t="shared" ref="F146:F151" si="88">F18+F39+F53</f>
        <v>0</v>
      </c>
      <c r="G146" s="26">
        <f t="shared" ref="G146:M146" si="89">G18+G39+G53</f>
        <v>0</v>
      </c>
      <c r="H146" s="26">
        <f t="shared" si="89"/>
        <v>0</v>
      </c>
      <c r="I146" s="26">
        <f t="shared" si="89"/>
        <v>0</v>
      </c>
      <c r="J146" s="26">
        <f t="shared" si="89"/>
        <v>0</v>
      </c>
      <c r="K146" s="26">
        <f t="shared" si="89"/>
        <v>0</v>
      </c>
      <c r="L146" s="26">
        <f t="shared" si="89"/>
        <v>0</v>
      </c>
      <c r="M146" s="26">
        <f t="shared" si="89"/>
        <v>0</v>
      </c>
    </row>
    <row r="147" spans="1:13" ht="30" customHeight="1" x14ac:dyDescent="0.25">
      <c r="A147" s="75"/>
      <c r="B147" s="75"/>
      <c r="C147" s="75"/>
      <c r="D147" s="11" t="s">
        <v>5</v>
      </c>
      <c r="E147" s="20">
        <f>F147+G147+H147+I147+J147+K147+M147</f>
        <v>117.52</v>
      </c>
      <c r="F147" s="35">
        <f t="shared" si="88"/>
        <v>0</v>
      </c>
      <c r="G147" s="26">
        <f t="shared" ref="G147:M151" si="90">G19+G40+G54</f>
        <v>117.52</v>
      </c>
      <c r="H147" s="26">
        <f t="shared" si="90"/>
        <v>0</v>
      </c>
      <c r="I147" s="26">
        <f t="shared" si="90"/>
        <v>0</v>
      </c>
      <c r="J147" s="26">
        <f t="shared" si="90"/>
        <v>0</v>
      </c>
      <c r="K147" s="26">
        <f t="shared" si="90"/>
        <v>0</v>
      </c>
      <c r="L147" s="26">
        <f t="shared" si="90"/>
        <v>0</v>
      </c>
      <c r="M147" s="26">
        <f t="shared" si="90"/>
        <v>0</v>
      </c>
    </row>
    <row r="148" spans="1:13" ht="30" customHeight="1" x14ac:dyDescent="0.25">
      <c r="A148" s="75"/>
      <c r="B148" s="75"/>
      <c r="C148" s="75"/>
      <c r="D148" s="11" t="s">
        <v>6</v>
      </c>
      <c r="E148" s="20">
        <f>F148+G148+H148+I148+J148+K148+M148</f>
        <v>69822.727929999994</v>
      </c>
      <c r="F148" s="35">
        <f t="shared" si="88"/>
        <v>16621.239829999999</v>
      </c>
      <c r="G148" s="26">
        <f t="shared" si="90"/>
        <v>5160.8440599999994</v>
      </c>
      <c r="H148" s="26">
        <f t="shared" si="90"/>
        <v>5325.0730400000002</v>
      </c>
      <c r="I148" s="26">
        <f t="shared" si="90"/>
        <v>4687.5710000000008</v>
      </c>
      <c r="J148" s="26">
        <f t="shared" si="90"/>
        <v>4365</v>
      </c>
      <c r="K148" s="26">
        <f t="shared" si="90"/>
        <v>4365</v>
      </c>
      <c r="L148" s="26">
        <f t="shared" si="90"/>
        <v>3385</v>
      </c>
      <c r="M148" s="26">
        <f t="shared" si="90"/>
        <v>29298</v>
      </c>
    </row>
    <row r="149" spans="1:13" ht="46.5" customHeight="1" x14ac:dyDescent="0.25">
      <c r="A149" s="75"/>
      <c r="B149" s="75"/>
      <c r="C149" s="75"/>
      <c r="D149" s="11" t="s">
        <v>39</v>
      </c>
      <c r="E149" s="20">
        <f t="shared" si="87"/>
        <v>0</v>
      </c>
      <c r="F149" s="35">
        <f t="shared" si="88"/>
        <v>0</v>
      </c>
      <c r="G149" s="26">
        <f t="shared" si="90"/>
        <v>0</v>
      </c>
      <c r="H149" s="26">
        <f t="shared" si="90"/>
        <v>0</v>
      </c>
      <c r="I149" s="26">
        <f t="shared" si="90"/>
        <v>0</v>
      </c>
      <c r="J149" s="26">
        <f t="shared" si="90"/>
        <v>0</v>
      </c>
      <c r="K149" s="26">
        <f t="shared" si="90"/>
        <v>0</v>
      </c>
      <c r="L149" s="26">
        <f t="shared" si="90"/>
        <v>0</v>
      </c>
      <c r="M149" s="26">
        <f t="shared" si="90"/>
        <v>0</v>
      </c>
    </row>
    <row r="150" spans="1:13" ht="48" customHeight="1" x14ac:dyDescent="0.25">
      <c r="A150" s="75"/>
      <c r="B150" s="75"/>
      <c r="C150" s="75"/>
      <c r="D150" s="2" t="s">
        <v>40</v>
      </c>
      <c r="E150" s="20">
        <f t="shared" si="87"/>
        <v>0</v>
      </c>
      <c r="F150" s="35">
        <f t="shared" si="88"/>
        <v>0</v>
      </c>
      <c r="G150" s="26">
        <f t="shared" si="90"/>
        <v>0</v>
      </c>
      <c r="H150" s="26">
        <f t="shared" si="90"/>
        <v>0</v>
      </c>
      <c r="I150" s="26">
        <f t="shared" si="90"/>
        <v>0</v>
      </c>
      <c r="J150" s="26">
        <f t="shared" si="90"/>
        <v>0</v>
      </c>
      <c r="K150" s="26">
        <f t="shared" si="90"/>
        <v>0</v>
      </c>
      <c r="L150" s="26">
        <f t="shared" si="90"/>
        <v>0</v>
      </c>
      <c r="M150" s="26">
        <f t="shared" si="90"/>
        <v>0</v>
      </c>
    </row>
    <row r="151" spans="1:13" ht="30" customHeight="1" x14ac:dyDescent="0.25">
      <c r="A151" s="75"/>
      <c r="B151" s="75"/>
      <c r="C151" s="75"/>
      <c r="D151" s="11" t="s">
        <v>12</v>
      </c>
      <c r="E151" s="20">
        <f>F151+G151+H151+I151+J151+K151+M151</f>
        <v>12000</v>
      </c>
      <c r="F151" s="35">
        <f t="shared" si="88"/>
        <v>0</v>
      </c>
      <c r="G151" s="26">
        <f t="shared" si="90"/>
        <v>0</v>
      </c>
      <c r="H151" s="26">
        <f t="shared" si="90"/>
        <v>0</v>
      </c>
      <c r="I151" s="26">
        <f t="shared" si="90"/>
        <v>0</v>
      </c>
      <c r="J151" s="26">
        <f t="shared" si="90"/>
        <v>1500</v>
      </c>
      <c r="K151" s="26">
        <f t="shared" si="90"/>
        <v>1500</v>
      </c>
      <c r="L151" s="26">
        <f t="shared" si="90"/>
        <v>8500</v>
      </c>
      <c r="M151" s="26">
        <f t="shared" si="90"/>
        <v>9000</v>
      </c>
    </row>
    <row r="152" spans="1:13" ht="15.75" x14ac:dyDescent="0.25">
      <c r="A152" s="62" t="s">
        <v>42</v>
      </c>
      <c r="B152" s="63"/>
      <c r="C152" s="64"/>
      <c r="D152" s="6" t="s">
        <v>18</v>
      </c>
      <c r="E152" s="40">
        <f>E153+E154+E155+E156+E157+E158</f>
        <v>3</v>
      </c>
      <c r="F152" s="49">
        <f t="shared" ref="F152:M152" si="91">F153+F154+F155+F156+F157+F158</f>
        <v>0</v>
      </c>
      <c r="G152" s="44">
        <f t="shared" si="91"/>
        <v>0</v>
      </c>
      <c r="H152" s="44">
        <f t="shared" si="91"/>
        <v>0</v>
      </c>
      <c r="I152" s="46">
        <f t="shared" ref="I152:I157" si="92">I80</f>
        <v>1</v>
      </c>
      <c r="J152" s="44">
        <f t="shared" si="91"/>
        <v>1</v>
      </c>
      <c r="K152" s="44">
        <f t="shared" si="91"/>
        <v>1</v>
      </c>
      <c r="L152" s="44">
        <f t="shared" si="91"/>
        <v>0</v>
      </c>
      <c r="M152" s="44">
        <f t="shared" si="91"/>
        <v>0</v>
      </c>
    </row>
    <row r="153" spans="1:13" ht="15.75" x14ac:dyDescent="0.25">
      <c r="A153" s="65"/>
      <c r="B153" s="66"/>
      <c r="C153" s="67"/>
      <c r="D153" s="36" t="s">
        <v>8</v>
      </c>
      <c r="E153" s="41">
        <f>F153+G153+H153+I153+J153+K153+M153</f>
        <v>0</v>
      </c>
      <c r="F153" s="50">
        <v>0</v>
      </c>
      <c r="G153" s="45">
        <v>0</v>
      </c>
      <c r="H153" s="45">
        <v>0</v>
      </c>
      <c r="I153" s="46">
        <f t="shared" si="92"/>
        <v>0</v>
      </c>
      <c r="J153" s="45">
        <v>0</v>
      </c>
      <c r="K153" s="45">
        <v>0</v>
      </c>
      <c r="L153" s="45"/>
      <c r="M153" s="45">
        <v>0</v>
      </c>
    </row>
    <row r="154" spans="1:13" ht="31.5" x14ac:dyDescent="0.25">
      <c r="A154" s="65"/>
      <c r="B154" s="66"/>
      <c r="C154" s="67"/>
      <c r="D154" s="36" t="s">
        <v>5</v>
      </c>
      <c r="E154" s="41">
        <f t="shared" ref="E154:E158" si="93">F154+G154+H154+I154+J154+K154+M154</f>
        <v>0</v>
      </c>
      <c r="F154" s="50">
        <v>0</v>
      </c>
      <c r="G154" s="45">
        <v>0</v>
      </c>
      <c r="H154" s="45">
        <v>0</v>
      </c>
      <c r="I154" s="46">
        <f t="shared" si="92"/>
        <v>0</v>
      </c>
      <c r="J154" s="45">
        <v>0</v>
      </c>
      <c r="K154" s="45">
        <v>0</v>
      </c>
      <c r="L154" s="45"/>
      <c r="M154" s="45">
        <v>0</v>
      </c>
    </row>
    <row r="155" spans="1:13" ht="15.75" x14ac:dyDescent="0.25">
      <c r="A155" s="65"/>
      <c r="B155" s="66"/>
      <c r="C155" s="67"/>
      <c r="D155" s="36" t="s">
        <v>6</v>
      </c>
      <c r="E155" s="41">
        <f t="shared" si="93"/>
        <v>1</v>
      </c>
      <c r="F155" s="50">
        <v>0</v>
      </c>
      <c r="G155" s="45">
        <v>0</v>
      </c>
      <c r="H155" s="45">
        <v>0</v>
      </c>
      <c r="I155" s="46">
        <f t="shared" si="92"/>
        <v>1</v>
      </c>
      <c r="J155" s="45">
        <v>0</v>
      </c>
      <c r="K155" s="45">
        <v>0</v>
      </c>
      <c r="L155" s="45"/>
      <c r="M155" s="45">
        <v>0</v>
      </c>
    </row>
    <row r="156" spans="1:13" ht="47.25" x14ac:dyDescent="0.25">
      <c r="A156" s="65"/>
      <c r="B156" s="66"/>
      <c r="C156" s="67"/>
      <c r="D156" s="36" t="s">
        <v>39</v>
      </c>
      <c r="E156" s="41">
        <f t="shared" si="93"/>
        <v>0</v>
      </c>
      <c r="F156" s="50">
        <v>0</v>
      </c>
      <c r="G156" s="45">
        <v>0</v>
      </c>
      <c r="H156" s="45">
        <v>0</v>
      </c>
      <c r="I156" s="46">
        <f t="shared" si="92"/>
        <v>0</v>
      </c>
      <c r="J156" s="45">
        <v>0</v>
      </c>
      <c r="K156" s="45">
        <v>0</v>
      </c>
      <c r="L156" s="45"/>
      <c r="M156" s="45">
        <v>0</v>
      </c>
    </row>
    <row r="157" spans="1:13" ht="47.25" x14ac:dyDescent="0.25">
      <c r="A157" s="65"/>
      <c r="B157" s="66"/>
      <c r="C157" s="67"/>
      <c r="D157" s="2" t="s">
        <v>40</v>
      </c>
      <c r="E157" s="41">
        <f t="shared" si="93"/>
        <v>0</v>
      </c>
      <c r="F157" s="50">
        <v>0</v>
      </c>
      <c r="G157" s="45">
        <v>0</v>
      </c>
      <c r="H157" s="45">
        <v>0</v>
      </c>
      <c r="I157" s="46">
        <f t="shared" si="92"/>
        <v>0</v>
      </c>
      <c r="J157" s="45">
        <v>0</v>
      </c>
      <c r="K157" s="45">
        <v>0</v>
      </c>
      <c r="L157" s="45"/>
      <c r="M157" s="45">
        <v>0</v>
      </c>
    </row>
    <row r="158" spans="1:13" ht="15.75" x14ac:dyDescent="0.25">
      <c r="A158" s="68"/>
      <c r="B158" s="69"/>
      <c r="C158" s="70"/>
      <c r="D158" s="36" t="s">
        <v>12</v>
      </c>
      <c r="E158" s="43">
        <f t="shared" si="93"/>
        <v>2</v>
      </c>
      <c r="F158" s="51">
        <v>0</v>
      </c>
      <c r="G158" s="46">
        <v>0</v>
      </c>
      <c r="H158" s="46">
        <v>0</v>
      </c>
      <c r="I158" s="46">
        <f>I86</f>
        <v>0</v>
      </c>
      <c r="J158" s="46">
        <f t="shared" ref="J158:M158" si="94">J86</f>
        <v>1</v>
      </c>
      <c r="K158" s="46">
        <f t="shared" si="94"/>
        <v>1</v>
      </c>
      <c r="L158" s="46">
        <f t="shared" si="94"/>
        <v>0</v>
      </c>
      <c r="M158" s="46">
        <f t="shared" si="94"/>
        <v>0</v>
      </c>
    </row>
    <row r="159" spans="1:13" x14ac:dyDescent="0.25">
      <c r="A159" s="52" t="s">
        <v>41</v>
      </c>
      <c r="B159" s="53"/>
      <c r="C159" s="53"/>
      <c r="D159" s="53"/>
      <c r="E159" s="53"/>
      <c r="F159" s="53"/>
      <c r="G159" s="53"/>
      <c r="H159" s="53"/>
      <c r="I159" s="53"/>
      <c r="J159" s="53"/>
      <c r="K159" s="53"/>
      <c r="L159" s="53"/>
      <c r="M159" s="53"/>
    </row>
    <row r="160" spans="1:13" x14ac:dyDescent="0.25">
      <c r="A160" s="54"/>
      <c r="B160" s="54"/>
      <c r="C160" s="54"/>
      <c r="D160" s="54"/>
      <c r="E160" s="54"/>
      <c r="F160" s="54"/>
      <c r="G160" s="54"/>
      <c r="H160" s="54"/>
      <c r="I160" s="54"/>
      <c r="J160" s="54"/>
      <c r="K160" s="54"/>
      <c r="L160" s="54"/>
      <c r="M160" s="54"/>
    </row>
    <row r="161" spans="1:13" ht="58.5" customHeight="1" x14ac:dyDescent="0.25">
      <c r="A161" s="54"/>
      <c r="B161" s="54"/>
      <c r="C161" s="54"/>
      <c r="D161" s="54"/>
      <c r="E161" s="54"/>
      <c r="F161" s="54"/>
      <c r="G161" s="54"/>
      <c r="H161" s="54"/>
      <c r="I161" s="54"/>
      <c r="J161" s="54"/>
      <c r="K161" s="54"/>
      <c r="L161" s="54"/>
      <c r="M161" s="54"/>
    </row>
    <row r="170" spans="1:13" x14ac:dyDescent="0.25">
      <c r="A170" s="39" t="s">
        <v>28</v>
      </c>
      <c r="B170" s="39"/>
      <c r="C170" s="39"/>
    </row>
  </sheetData>
  <mergeCells count="43">
    <mergeCell ref="A109:C109"/>
    <mergeCell ref="A87:C93"/>
    <mergeCell ref="C59:C65"/>
    <mergeCell ref="A80:A86"/>
    <mergeCell ref="B80:B86"/>
    <mergeCell ref="C66:C72"/>
    <mergeCell ref="B17:B23"/>
    <mergeCell ref="C45:C51"/>
    <mergeCell ref="A17:A23"/>
    <mergeCell ref="C10:C16"/>
    <mergeCell ref="B10:B16"/>
    <mergeCell ref="C38:C44"/>
    <mergeCell ref="C17:C23"/>
    <mergeCell ref="A10:A16"/>
    <mergeCell ref="C31:C37"/>
    <mergeCell ref="C24:C30"/>
    <mergeCell ref="A24:A44"/>
    <mergeCell ref="B24:B44"/>
    <mergeCell ref="F1:M1"/>
    <mergeCell ref="A5:A8"/>
    <mergeCell ref="B5:B8"/>
    <mergeCell ref="C5:C8"/>
    <mergeCell ref="D5:D8"/>
    <mergeCell ref="E7:E8"/>
    <mergeCell ref="E5:M5"/>
    <mergeCell ref="F7:M7"/>
    <mergeCell ref="E6:M6"/>
    <mergeCell ref="A159:M161"/>
    <mergeCell ref="B45:B79"/>
    <mergeCell ref="A45:A79"/>
    <mergeCell ref="A131:C137"/>
    <mergeCell ref="A138:C144"/>
    <mergeCell ref="A94:C94"/>
    <mergeCell ref="A110:C116"/>
    <mergeCell ref="A117:C123"/>
    <mergeCell ref="C52:C58"/>
    <mergeCell ref="A152:C158"/>
    <mergeCell ref="C73:C79"/>
    <mergeCell ref="C80:C86"/>
    <mergeCell ref="A145:C151"/>
    <mergeCell ref="A124:C130"/>
    <mergeCell ref="A95:C101"/>
    <mergeCell ref="A102:C108"/>
  </mergeCells>
  <pageMargins left="0.70866141732283461" right="0.70866141732283461" top="0.74803149606299213" bottom="0.74803149606299213" header="0.31496062992125984" footer="0.31496062992125984"/>
  <pageSetup paperSize="9" scale="47" fitToHeight="0" orientation="landscape" r:id="rId1"/>
  <rowBreaks count="6" manualBreakCount="6">
    <brk id="30" max="12" man="1"/>
    <brk id="51" max="12" man="1"/>
    <brk id="72" max="12" man="1"/>
    <brk id="93" max="12" man="1"/>
    <brk id="116" max="12" man="1"/>
    <brk id="13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</vt:lpstr>
      <vt:lpstr>'Таблица 2'!Заголовки_для_печати</vt:lpstr>
      <vt:lpstr>'Таблица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2022-04-11T07:27:49Z</dcterms:modified>
</cp:coreProperties>
</file>